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Работна\AgroBook\AgroBook2017\"/>
    </mc:Choice>
  </mc:AlternateContent>
  <bookViews>
    <workbookView xWindow="480" yWindow="225" windowWidth="11340" windowHeight="7950"/>
  </bookViews>
  <sheets>
    <sheet name="Homepage" sheetId="13" r:id="rId1"/>
    <sheet name="TotalMeat-2017" sheetId="12" r:id="rId2"/>
    <sheet name="red&amp;poultry-meat-2017" sheetId="11" r:id="rId3"/>
  </sheets>
  <definedNames>
    <definedName name="_xlnm.Print_Area" localSheetId="2">'red&amp;poultry-meat-2017'!$A$1:$I$172</definedName>
    <definedName name="_xlnm.Print_Area" localSheetId="1">'TotalMeat-2017'!$A$1:$J$125</definedName>
  </definedNames>
  <calcPr calcId="162913"/>
</workbook>
</file>

<file path=xl/calcChain.xml><?xml version="1.0" encoding="utf-8"?>
<calcChain xmlns="http://schemas.openxmlformats.org/spreadsheetml/2006/main">
  <c r="G21" i="12" l="1"/>
  <c r="D21" i="12"/>
  <c r="D20" i="12"/>
  <c r="D19" i="12"/>
  <c r="D18" i="12"/>
  <c r="D17" i="12"/>
  <c r="D16" i="12"/>
  <c r="D15" i="12"/>
  <c r="D14" i="12"/>
  <c r="D13" i="12"/>
  <c r="D12" i="12"/>
  <c r="D11" i="12"/>
  <c r="D10" i="12"/>
</calcChain>
</file>

<file path=xl/sharedStrings.xml><?xml version="1.0" encoding="utf-8"?>
<sst xmlns="http://schemas.openxmlformats.org/spreadsheetml/2006/main" count="366" uniqueCount="130">
  <si>
    <t>Общо</t>
  </si>
  <si>
    <t>От свине</t>
  </si>
  <si>
    <t>От овце</t>
  </si>
  <si>
    <t xml:space="preserve">От птици </t>
  </si>
  <si>
    <t>От говеда</t>
  </si>
  <si>
    <t>Sheep</t>
  </si>
  <si>
    <t>Total</t>
  </si>
  <si>
    <t>Pigs</t>
  </si>
  <si>
    <t>Poultry</t>
  </si>
  <si>
    <t>други кланета</t>
  </si>
  <si>
    <t xml:space="preserve">Total </t>
  </si>
  <si>
    <t>in the slaughter-houses</t>
  </si>
  <si>
    <t>other slaugh-tering</t>
  </si>
  <si>
    <t>Кози</t>
  </si>
  <si>
    <t>Goats</t>
  </si>
  <si>
    <t>в кланици</t>
  </si>
  <si>
    <t>* - клане на еднокопитни се наблюдава само в кланиците</t>
  </si>
  <si>
    <t>От кози</t>
  </si>
  <si>
    <t>Свине</t>
  </si>
  <si>
    <t>Овце</t>
  </si>
  <si>
    <t xml:space="preserve">Птици </t>
  </si>
  <si>
    <t>Говеда</t>
  </si>
  <si>
    <t>(Thousand numbers)</t>
  </si>
  <si>
    <t>(Tons)</t>
  </si>
  <si>
    <t>Bovine</t>
  </si>
  <si>
    <t>* - slaughtering of equidae is surveyed only in the slaughterhouses</t>
  </si>
  <si>
    <t xml:space="preserve"> (Хиляди броя)</t>
  </si>
  <si>
    <t>Продължение и край</t>
  </si>
  <si>
    <t>Continued and end</t>
  </si>
  <si>
    <t>Години                       Years</t>
  </si>
  <si>
    <t>(Тонове)</t>
  </si>
  <si>
    <t>other slaughtering</t>
  </si>
  <si>
    <t>n/a</t>
  </si>
  <si>
    <t>c</t>
  </si>
  <si>
    <t>(Хиляди броя)</t>
  </si>
  <si>
    <t>(Thousand of heads)</t>
  </si>
  <si>
    <t>Cattle</t>
  </si>
  <si>
    <t>Телета до
1 година</t>
  </si>
  <si>
    <t>Юници</t>
  </si>
  <si>
    <t>Крави</t>
  </si>
  <si>
    <t>Бикове и волове</t>
  </si>
  <si>
    <t>Общо говеда</t>
  </si>
  <si>
    <t>Calves under
1 year</t>
  </si>
  <si>
    <t>Heifers</t>
  </si>
  <si>
    <t>Cows</t>
  </si>
  <si>
    <t>Bulls and bullocks</t>
  </si>
  <si>
    <t>Total bovine</t>
  </si>
  <si>
    <t>Прасета до  
50 кг</t>
  </si>
  <si>
    <t>Угоени свине</t>
  </si>
  <si>
    <t>Други свине</t>
  </si>
  <si>
    <t>Общо свине</t>
  </si>
  <si>
    <t>Piglets under 
50 kg</t>
  </si>
  <si>
    <t>Fattened pigs</t>
  </si>
  <si>
    <t>Other pigs</t>
  </si>
  <si>
    <t>Total pigs</t>
  </si>
  <si>
    <t xml:space="preserve"> (Tонове)</t>
  </si>
  <si>
    <t>Телета до 
1 година</t>
  </si>
  <si>
    <t>Calves under 
1 year</t>
  </si>
  <si>
    <t xml:space="preserve"> (Тонове)</t>
  </si>
  <si>
    <t>(Хиляди  броя)</t>
  </si>
  <si>
    <t>Заклани птици</t>
  </si>
  <si>
    <t>Пилета</t>
  </si>
  <si>
    <t>Кокошки</t>
  </si>
  <si>
    <t xml:space="preserve">Пуйки </t>
  </si>
  <si>
    <t xml:space="preserve">Патици </t>
  </si>
  <si>
    <t xml:space="preserve">Други </t>
  </si>
  <si>
    <t xml:space="preserve">Общо </t>
  </si>
  <si>
    <t>Chickens</t>
  </si>
  <si>
    <t>Hens</t>
  </si>
  <si>
    <t>Turkeys</t>
  </si>
  <si>
    <t>Ducks</t>
  </si>
  <si>
    <t xml:space="preserve">Other </t>
  </si>
  <si>
    <t>(Tонове)</t>
  </si>
  <si>
    <t>Бяло месо</t>
  </si>
  <si>
    <t xml:space="preserve">Poultry meat </t>
  </si>
  <si>
    <t>от пилета</t>
  </si>
  <si>
    <t>от кокошки</t>
  </si>
  <si>
    <t xml:space="preserve">от пуйки </t>
  </si>
  <si>
    <t xml:space="preserve">от патици </t>
  </si>
  <si>
    <t xml:space="preserve">от други </t>
  </si>
  <si>
    <r>
      <t xml:space="preserve">Общо </t>
    </r>
    <r>
      <rPr>
        <sz val="10"/>
        <rFont val="Calibri"/>
        <family val="2"/>
        <charset val="204"/>
      </rPr>
      <t xml:space="preserve">
(кланично тегло)</t>
    </r>
  </si>
  <si>
    <r>
      <t xml:space="preserve">Total 
</t>
    </r>
    <r>
      <rPr>
        <sz val="10"/>
        <rFont val="Calibri"/>
        <family val="2"/>
        <charset val="204"/>
      </rPr>
      <t>(carcass weight)</t>
    </r>
  </si>
  <si>
    <t>* ЕРД - едър рогат добитък (говеда и биволи)</t>
  </si>
  <si>
    <t>** ДРД - дребен рогат добитък (овце и кози)</t>
  </si>
  <si>
    <t xml:space="preserve">the slaughterhouses for poultry meat", "Livestock up to 1-st November" and "Poultry breeding"    </t>
  </si>
  <si>
    <t>Години 
Years</t>
  </si>
  <si>
    <t>Общо заклани животни и птици 
Total slaughtered animals and poultry</t>
  </si>
  <si>
    <t>Общо произведено месо
Total production of meat</t>
  </si>
  <si>
    <t>Години
Years</t>
  </si>
  <si>
    <r>
      <t>Общо ЕРД* и еднокопитни</t>
    </r>
    <r>
      <rPr>
        <b/>
        <sz val="8"/>
        <rFont val="Calibri"/>
        <family val="2"/>
        <charset val="204"/>
      </rPr>
      <t xml:space="preserve">
</t>
    </r>
    <r>
      <rPr>
        <b/>
        <sz val="10"/>
        <rFont val="Calibri"/>
        <family val="2"/>
        <charset val="204"/>
      </rPr>
      <t>Total bovine and equidae</t>
    </r>
  </si>
  <si>
    <r>
      <t>Общо ДРД**</t>
    </r>
    <r>
      <rPr>
        <b/>
        <sz val="20"/>
        <rFont val="Calibri"/>
        <family val="2"/>
        <charset val="204"/>
      </rPr>
      <t xml:space="preserve">
</t>
    </r>
    <r>
      <rPr>
        <b/>
        <sz val="10"/>
        <rFont val="Calibri"/>
        <family val="2"/>
        <charset val="204"/>
      </rPr>
      <t>Total sheep and goats</t>
    </r>
  </si>
  <si>
    <t>Общо заклани животни в кланиците
Total slaughtered animals in the slaughterhouses</t>
  </si>
  <si>
    <t>Общо ДРД 
Total sheep and goats</t>
  </si>
  <si>
    <t>Общо ЕРД и еднокопитни 
Total bovine and equidae</t>
  </si>
  <si>
    <t>Общо 
Total</t>
  </si>
  <si>
    <t>11. MEAT PRODUCTION</t>
  </si>
  <si>
    <t>Резултати:</t>
  </si>
  <si>
    <t>Results:</t>
  </si>
  <si>
    <r>
      <t>Общо промишлено производство на червено месо</t>
    </r>
    <r>
      <rPr>
        <b/>
        <sz val="6"/>
        <rFont val="Calibri"/>
        <family val="2"/>
        <charset val="204"/>
      </rPr>
      <t xml:space="preserve">
</t>
    </r>
    <r>
      <rPr>
        <b/>
        <sz val="10"/>
        <rFont val="Calibri"/>
        <family val="2"/>
        <charset val="204"/>
      </rPr>
      <t>Total production of red meat in the slaughterhouses</t>
    </r>
  </si>
  <si>
    <t>Slaughtered poultry</t>
  </si>
  <si>
    <r>
      <t xml:space="preserve">Субпродукти </t>
    </r>
    <r>
      <rPr>
        <sz val="10"/>
        <rFont val="Calibri"/>
        <family val="2"/>
        <charset val="204"/>
      </rPr>
      <t xml:space="preserve">(вкл. втлъстен черен дроб) </t>
    </r>
    <r>
      <rPr>
        <b/>
        <sz val="8"/>
        <rFont val="Calibri"/>
        <family val="2"/>
      </rPr>
      <t xml:space="preserve">
</t>
    </r>
    <r>
      <rPr>
        <b/>
        <sz val="10"/>
        <rFont val="Calibri"/>
        <family val="2"/>
        <charset val="204"/>
      </rPr>
      <t xml:space="preserve">Edible giblets </t>
    </r>
    <r>
      <rPr>
        <sz val="10"/>
        <rFont val="Calibri"/>
        <family val="2"/>
        <charset val="204"/>
      </rPr>
      <t>(incl. fattened liver)</t>
    </r>
  </si>
  <si>
    <t>Прасета до 50 кг</t>
  </si>
  <si>
    <t>c - конфиденциални данни</t>
  </si>
  <si>
    <t>c - confidential data</t>
  </si>
  <si>
    <t>11. ПРОИЗВОДСВО НА МЕСО</t>
  </si>
  <si>
    <t>Производство на месо - общо                    Промишлено производство на червено месо                                           Промишлено производство на бяло месо</t>
  </si>
  <si>
    <t>Meat production                                                             Red meat production in the slaughterhouses               Poultry meat production in the slaughterhouses</t>
  </si>
  <si>
    <r>
      <t>за бяло месо", "Селскостопанските животни към 1</t>
    </r>
    <r>
      <rPr>
        <vertAlign val="superscript"/>
        <sz val="10"/>
        <rFont val="Calibri"/>
        <family val="2"/>
        <charset val="204"/>
      </rPr>
      <t>-ви</t>
    </r>
    <r>
      <rPr>
        <sz val="10"/>
        <rFont val="Calibri"/>
        <family val="2"/>
        <charset val="204"/>
      </rPr>
      <t xml:space="preserve"> ноември" и "Птицевъдство"</t>
    </r>
  </si>
  <si>
    <t>Източник: МЗХГ, отдел "Агростатистика", анкети "Дейност на кланиците за червено месо", "Дейност на кланиците</t>
  </si>
  <si>
    <t>Source:     MAFF, Agrostatistics department, surveys "Activities of the slaughterhouses for red meat", "Activities of</t>
  </si>
  <si>
    <t>Източник: МЗХГ, отдел "Агростатистика", анкета "Дейност на кланиците за червено месо"</t>
  </si>
  <si>
    <t>Source: MAFF, Agrostatistics Department, Survey "Activities of the slaughterhouses for red meat"</t>
  </si>
  <si>
    <t>Източник: МЗХГ, отдел "Агростатистика", анкета "Дейност на кланиците за бяло месо"</t>
  </si>
  <si>
    <t>Source: MAFF, Agrostatistics Department, Survey "Activities of the slaughterhouses for poultry meat"</t>
  </si>
  <si>
    <t>От биволи и еднокопитни
Buffaloes and equidae</t>
  </si>
  <si>
    <t>Биволи и еднокопитни*
Buffaloes and equidae*</t>
  </si>
  <si>
    <t>2001-2017</t>
  </si>
  <si>
    <t>11.1. Заклани животни и птици (2001-2017)</t>
  </si>
  <si>
    <t>11.1. Slaughtered animals and poultry (2001-2017)</t>
  </si>
  <si>
    <t>11.2. Производство на месо (2001-2017)</t>
  </si>
  <si>
    <t>11.2. Production of meat (2001-2017)</t>
  </si>
  <si>
    <t>11.3. Заклани животни в кланиците (2001-2017)</t>
  </si>
  <si>
    <t xml:space="preserve">11.3. Slaughtered animals in the slaughterhouses (2001-2017) </t>
  </si>
  <si>
    <t>11.4. Промишлено производство на червено месо (2001-2017)</t>
  </si>
  <si>
    <t>11.4. Production of red meat in the slaughterhouses (2001-2017)</t>
  </si>
  <si>
    <t>11.5. Заклани птици в кланиците (2002-2017)</t>
  </si>
  <si>
    <t>11.5. Slaughtered poultry in the slaughterhouses (2002-2017)</t>
  </si>
  <si>
    <t>11.6. Промишлено производство на бяло месо (2002-2017)</t>
  </si>
  <si>
    <t>11.6. Production of poultry meat in the slaughterhouses (2002-2017)</t>
  </si>
  <si>
    <t>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</si>
</sst>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10"/>
      <name val="Calibri"/>
      <family val="2"/>
      <charset val="204"/>
    </font>
    <font>
      <sz val="11"/>
      <name val="Calibri"/>
      <family val="2"/>
      <charset val="204"/>
    </font>
    <font>
      <sz val="10"/>
      <color indexed="12"/>
      <name val="Calibri"/>
      <family val="2"/>
      <charset val="204"/>
    </font>
    <font>
      <b/>
      <sz val="9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8"/>
      <name val="Calibri"/>
      <family val="2"/>
      <charset val="204"/>
    </font>
    <font>
      <b/>
      <sz val="20"/>
      <name val="Calibri"/>
      <family val="2"/>
      <charset val="204"/>
    </font>
    <font>
      <b/>
      <sz val="6"/>
      <name val="Calibri"/>
      <family val="2"/>
      <charset val="204"/>
    </font>
    <font>
      <b/>
      <sz val="8"/>
      <name val="Calibri"/>
      <family val="2"/>
    </font>
    <font>
      <sz val="11"/>
      <name val="Calibri"/>
      <family val="2"/>
      <charset val="204"/>
      <scheme val="minor"/>
    </font>
    <font>
      <b/>
      <sz val="20"/>
      <color rgb="FF000000"/>
      <name val="Calibri"/>
      <family val="2"/>
    </font>
    <font>
      <b/>
      <sz val="20"/>
      <color rgb="FF000000"/>
      <name val="Calibri"/>
      <family val="2"/>
      <charset val="204"/>
    </font>
    <font>
      <vertAlign val="superscript"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0" fontId="1" fillId="0" borderId="0"/>
  </cellStyleXfs>
  <cellXfs count="238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/>
    <xf numFmtId="0" fontId="2" fillId="0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3" fontId="2" fillId="0" borderId="0" xfId="0" applyNumberFormat="1" applyFont="1" applyFill="1"/>
    <xf numFmtId="0" fontId="2" fillId="2" borderId="0" xfId="0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/>
    <xf numFmtId="3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/>
    <xf numFmtId="0" fontId="9" fillId="0" borderId="0" xfId="0" applyFont="1" applyBorder="1"/>
    <xf numFmtId="0" fontId="0" fillId="0" borderId="0" xfId="0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right" wrapText="1" indent="1"/>
    </xf>
    <xf numFmtId="0" fontId="4" fillId="0" borderId="0" xfId="1" applyFont="1" applyFill="1" applyBorder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Border="1"/>
    <xf numFmtId="0" fontId="2" fillId="2" borderId="0" xfId="1" applyFont="1" applyFill="1" applyBorder="1" applyAlignment="1">
      <alignment horizontal="center"/>
    </xf>
    <xf numFmtId="164" fontId="2" fillId="2" borderId="0" xfId="1" applyNumberFormat="1" applyFont="1" applyFill="1" applyBorder="1" applyAlignment="1">
      <alignment horizontal="right" indent="1"/>
    </xf>
    <xf numFmtId="0" fontId="2" fillId="0" borderId="0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 indent="1"/>
    </xf>
    <xf numFmtId="0" fontId="2" fillId="0" borderId="3" xfId="1" applyFont="1" applyFill="1" applyBorder="1" applyAlignment="1">
      <alignment horizontal="center"/>
    </xf>
    <xf numFmtId="0" fontId="2" fillId="0" borderId="0" xfId="1" applyFont="1" applyFill="1" applyAlignment="1"/>
    <xf numFmtId="0" fontId="2" fillId="0" borderId="0" xfId="2" applyFont="1" applyFill="1" applyBorder="1" applyAlignment="1">
      <alignment horizontal="left" wrapText="1"/>
    </xf>
    <xf numFmtId="0" fontId="10" fillId="0" borderId="0" xfId="1" applyAlignment="1">
      <alignment horizontal="justify"/>
    </xf>
    <xf numFmtId="0" fontId="9" fillId="0" borderId="0" xfId="1" applyFont="1" applyBorder="1"/>
    <xf numFmtId="164" fontId="2" fillId="0" borderId="0" xfId="1" applyNumberFormat="1" applyFont="1"/>
    <xf numFmtId="0" fontId="2" fillId="0" borderId="0" xfId="1" applyFont="1" applyFill="1"/>
    <xf numFmtId="0" fontId="4" fillId="0" borderId="0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horizontal="right" indent="1"/>
    </xf>
    <xf numFmtId="0" fontId="2" fillId="0" borderId="0" xfId="1" applyFont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Fill="1"/>
    <xf numFmtId="3" fontId="2" fillId="2" borderId="0" xfId="1" applyNumberFormat="1" applyFont="1" applyFill="1" applyBorder="1"/>
    <xf numFmtId="3" fontId="2" fillId="0" borderId="0" xfId="1" applyNumberFormat="1" applyFont="1"/>
    <xf numFmtId="3" fontId="2" fillId="0" borderId="0" xfId="1" applyNumberFormat="1" applyFont="1" applyFill="1" applyBorder="1"/>
    <xf numFmtId="3" fontId="2" fillId="0" borderId="0" xfId="1" applyNumberFormat="1" applyFont="1" applyFill="1" applyBorder="1" applyAlignment="1">
      <alignment horizontal="right"/>
    </xf>
    <xf numFmtId="0" fontId="2" fillId="2" borderId="3" xfId="1" applyFont="1" applyFill="1" applyBorder="1" applyAlignment="1">
      <alignment horizontal="center"/>
    </xf>
    <xf numFmtId="0" fontId="2" fillId="0" borderId="0" xfId="2" applyFont="1" applyFill="1" applyBorder="1" applyAlignment="1"/>
    <xf numFmtId="1" fontId="4" fillId="2" borderId="4" xfId="1" applyNumberFormat="1" applyFont="1" applyFill="1" applyBorder="1" applyAlignment="1">
      <alignment horizontal="center" wrapText="1"/>
    </xf>
    <xf numFmtId="0" fontId="4" fillId="2" borderId="5" xfId="1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left" vertical="center"/>
    </xf>
    <xf numFmtId="0" fontId="4" fillId="2" borderId="6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/>
    </xf>
    <xf numFmtId="1" fontId="4" fillId="2" borderId="5" xfId="1" applyNumberFormat="1" applyFont="1" applyFill="1" applyBorder="1" applyAlignment="1">
      <alignment horizontal="center"/>
    </xf>
    <xf numFmtId="1" fontId="4" fillId="2" borderId="1" xfId="1" applyNumberFormat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top"/>
    </xf>
    <xf numFmtId="1" fontId="4" fillId="2" borderId="2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top" wrapText="1"/>
    </xf>
    <xf numFmtId="1" fontId="4" fillId="2" borderId="5" xfId="1" applyNumberFormat="1" applyFont="1" applyFill="1" applyBorder="1" applyAlignment="1">
      <alignment horizontal="center" wrapText="1"/>
    </xf>
    <xf numFmtId="1" fontId="4" fillId="2" borderId="7" xfId="1" applyNumberFormat="1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center"/>
    </xf>
    <xf numFmtId="1" fontId="4" fillId="2" borderId="2" xfId="1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wrapText="1" indent="1"/>
    </xf>
    <xf numFmtId="3" fontId="2" fillId="2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wrapText="1" indent="1"/>
    </xf>
    <xf numFmtId="0" fontId="4" fillId="2" borderId="5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3" fontId="2" fillId="2" borderId="0" xfId="0" applyNumberFormat="1" applyFont="1" applyFill="1" applyBorder="1" applyAlignment="1">
      <alignment horizontal="right" vertical="center" wrapText="1" indent="1"/>
    </xf>
    <xf numFmtId="0" fontId="2" fillId="0" borderId="0" xfId="1" applyFont="1" applyFill="1" applyBorder="1" applyAlignment="1">
      <alignment horizontal="right" indent="1"/>
    </xf>
    <xf numFmtId="0" fontId="0" fillId="0" borderId="0" xfId="0" applyFill="1"/>
    <xf numFmtId="0" fontId="2" fillId="0" borderId="0" xfId="1" applyFont="1" applyFill="1" applyBorder="1" applyAlignment="1">
      <alignment horizontal="left"/>
    </xf>
    <xf numFmtId="0" fontId="1" fillId="0" borderId="0" xfId="0" applyFont="1" applyFill="1"/>
    <xf numFmtId="1" fontId="2" fillId="0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 wrapText="1"/>
    </xf>
    <xf numFmtId="3" fontId="2" fillId="2" borderId="0" xfId="0" applyNumberFormat="1" applyFont="1" applyFill="1" applyBorder="1" applyAlignment="1">
      <alignment horizontal="right" vertical="center" wrapText="1" indent="1"/>
    </xf>
    <xf numFmtId="164" fontId="2" fillId="2" borderId="0" xfId="1" applyNumberFormat="1" applyFont="1" applyFill="1" applyBorder="1" applyAlignment="1">
      <alignment horizontal="right" indent="2"/>
    </xf>
    <xf numFmtId="3" fontId="2" fillId="2" borderId="0" xfId="1" applyNumberFormat="1" applyFont="1" applyFill="1" applyBorder="1" applyAlignment="1">
      <alignment horizontal="right" indent="1"/>
    </xf>
    <xf numFmtId="3" fontId="2" fillId="0" borderId="0" xfId="1" applyNumberFormat="1" applyFont="1" applyFill="1" applyBorder="1" applyAlignment="1">
      <alignment horizontal="right" indent="1"/>
    </xf>
    <xf numFmtId="3" fontId="2" fillId="2" borderId="0" xfId="0" applyNumberFormat="1" applyFont="1" applyFill="1" applyBorder="1" applyAlignment="1">
      <alignment horizontal="right" vertical="center" wrapText="1"/>
    </xf>
    <xf numFmtId="3" fontId="2" fillId="2" borderId="0" xfId="0" applyNumberFormat="1" applyFont="1" applyFill="1" applyBorder="1" applyAlignment="1">
      <alignment horizontal="right" wrapText="1"/>
    </xf>
    <xf numFmtId="3" fontId="2" fillId="2" borderId="0" xfId="1" applyNumberFormat="1" applyFont="1" applyFill="1" applyBorder="1" applyAlignment="1">
      <alignment horizontal="right"/>
    </xf>
    <xf numFmtId="3" fontId="4" fillId="0" borderId="0" xfId="3" applyNumberFormat="1" applyFont="1" applyFill="1" applyBorder="1" applyAlignment="1"/>
    <xf numFmtId="3" fontId="2" fillId="0" borderId="0" xfId="3" applyNumberFormat="1" applyFont="1" applyFill="1" applyBorder="1"/>
    <xf numFmtId="3" fontId="4" fillId="0" borderId="0" xfId="3" applyNumberFormat="1" applyFont="1" applyFill="1" applyBorder="1"/>
    <xf numFmtId="0" fontId="16" fillId="0" borderId="0" xfId="3" applyFont="1" applyAlignment="1">
      <alignment horizontal="left" vertical="center"/>
    </xf>
    <xf numFmtId="3" fontId="2" fillId="0" borderId="0" xfId="3" applyNumberFormat="1" applyFont="1" applyFill="1" applyBorder="1" applyAlignment="1">
      <alignment horizontal="center" vertical="center" wrapText="1"/>
    </xf>
    <xf numFmtId="3" fontId="5" fillId="0" borderId="0" xfId="3" applyNumberFormat="1" applyFont="1" applyFill="1" applyBorder="1" applyAlignment="1">
      <alignment horizontal="right" vertical="center" wrapText="1"/>
    </xf>
    <xf numFmtId="3" fontId="5" fillId="0" borderId="0" xfId="3" applyNumberFormat="1" applyFont="1" applyFill="1" applyBorder="1" applyAlignment="1">
      <alignment horizontal="center" vertical="center" wrapText="1"/>
    </xf>
    <xf numFmtId="3" fontId="5" fillId="0" borderId="0" xfId="3" applyNumberFormat="1" applyFont="1" applyFill="1" applyBorder="1" applyAlignment="1">
      <alignment horizontal="left" vertical="center" wrapText="1"/>
    </xf>
    <xf numFmtId="0" fontId="15" fillId="0" borderId="0" xfId="4" applyFont="1" applyAlignment="1">
      <alignment horizontal="left" vertical="center"/>
    </xf>
    <xf numFmtId="3" fontId="5" fillId="0" borderId="0" xfId="3" applyNumberFormat="1" applyFont="1" applyFill="1" applyBorder="1" applyAlignment="1">
      <alignment horizontal="left" vertical="top" wrapText="1"/>
    </xf>
    <xf numFmtId="3" fontId="4" fillId="0" borderId="0" xfId="3" applyNumberFormat="1" applyFont="1" applyFill="1" applyBorder="1" applyAlignment="1">
      <alignment vertical="center" wrapText="1"/>
    </xf>
    <xf numFmtId="3" fontId="5" fillId="0" borderId="0" xfId="3" applyNumberFormat="1" applyFont="1" applyFill="1" applyBorder="1" applyAlignment="1">
      <alignment vertical="center" wrapText="1"/>
    </xf>
    <xf numFmtId="0" fontId="5" fillId="0" borderId="0" xfId="3" applyFont="1" applyFill="1"/>
    <xf numFmtId="3" fontId="2" fillId="0" borderId="0" xfId="0" applyNumberFormat="1" applyFont="1" applyFill="1" applyBorder="1" applyAlignment="1">
      <alignment horizontal="right" wrapText="1" indent="1"/>
    </xf>
    <xf numFmtId="3" fontId="2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 wrapText="1" indent="1"/>
    </xf>
    <xf numFmtId="3" fontId="2" fillId="0" borderId="0" xfId="0" applyNumberFormat="1" applyFont="1" applyFill="1" applyBorder="1" applyAlignment="1">
      <alignment horizontal="right" vertical="center" wrapText="1"/>
    </xf>
    <xf numFmtId="164" fontId="2" fillId="2" borderId="0" xfId="1" applyNumberFormat="1" applyFont="1" applyFill="1" applyBorder="1" applyAlignment="1">
      <alignment horizontal="right" indent="1"/>
    </xf>
    <xf numFmtId="0" fontId="0" fillId="0" borderId="0" xfId="0" applyFill="1" applyBorder="1"/>
    <xf numFmtId="3" fontId="2" fillId="2" borderId="0" xfId="0" applyNumberFormat="1" applyFont="1" applyFill="1" applyBorder="1" applyAlignment="1">
      <alignment horizontal="right" vertical="center" wrapText="1" indent="1"/>
    </xf>
    <xf numFmtId="164" fontId="2" fillId="0" borderId="0" xfId="1" applyNumberFormat="1" applyFont="1" applyFill="1" applyBorder="1" applyAlignment="1">
      <alignment horizontal="right" indent="1"/>
    </xf>
    <xf numFmtId="3" fontId="2" fillId="2" borderId="0" xfId="1" applyNumberFormat="1" applyFont="1" applyFill="1" applyBorder="1" applyAlignment="1"/>
    <xf numFmtId="3" fontId="0" fillId="0" borderId="0" xfId="0" applyNumberFormat="1"/>
    <xf numFmtId="3" fontId="2" fillId="0" borderId="0" xfId="0" applyNumberFormat="1" applyFont="1" applyFill="1" applyBorder="1" applyAlignment="1">
      <alignment horizontal="right" vertical="center" indent="1"/>
    </xf>
    <xf numFmtId="1" fontId="2" fillId="0" borderId="0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center" wrapText="1" indent="1"/>
    </xf>
    <xf numFmtId="3" fontId="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wrapText="1" indent="1"/>
    </xf>
    <xf numFmtId="3" fontId="2" fillId="0" borderId="0" xfId="0" applyNumberFormat="1" applyFont="1" applyFill="1" applyBorder="1" applyAlignment="1">
      <alignment horizontal="right" wrapText="1"/>
    </xf>
    <xf numFmtId="164" fontId="2" fillId="2" borderId="0" xfId="1" applyNumberFormat="1" applyFont="1" applyFill="1" applyBorder="1" applyAlignment="1">
      <alignment horizontal="right" indent="1"/>
    </xf>
    <xf numFmtId="164" fontId="2" fillId="0" borderId="0" xfId="1" applyNumberFormat="1" applyFont="1" applyFill="1" applyBorder="1" applyAlignment="1">
      <alignment horizontal="right" indent="1"/>
    </xf>
    <xf numFmtId="1" fontId="2" fillId="2" borderId="3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right" vertical="center"/>
    </xf>
    <xf numFmtId="3" fontId="2" fillId="3" borderId="0" xfId="0" applyNumberFormat="1" applyFont="1" applyFill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right" wrapText="1" indent="1"/>
    </xf>
    <xf numFmtId="3" fontId="2" fillId="2" borderId="3" xfId="0" applyNumberFormat="1" applyFont="1" applyFill="1" applyBorder="1" applyAlignment="1">
      <alignment horizontal="right" vertical="center" wrapText="1" indent="1"/>
    </xf>
    <xf numFmtId="3" fontId="2" fillId="2" borderId="3" xfId="1" applyNumberFormat="1" applyFont="1" applyFill="1" applyBorder="1"/>
    <xf numFmtId="3" fontId="2" fillId="2" borderId="3" xfId="1" applyNumberFormat="1" applyFont="1" applyFill="1" applyBorder="1" applyAlignment="1">
      <alignment horizontal="right"/>
    </xf>
    <xf numFmtId="3" fontId="2" fillId="2" borderId="3" xfId="1" applyNumberFormat="1" applyFont="1" applyFill="1" applyBorder="1" applyAlignment="1">
      <alignment horizontal="right" indent="1"/>
    </xf>
    <xf numFmtId="3" fontId="2" fillId="2" borderId="3" xfId="1" applyNumberFormat="1" applyFont="1" applyFill="1" applyBorder="1" applyAlignment="1"/>
    <xf numFmtId="164" fontId="2" fillId="0" borderId="3" xfId="1" applyNumberFormat="1" applyFont="1" applyFill="1" applyBorder="1" applyAlignment="1">
      <alignment horizontal="right" indent="1"/>
    </xf>
    <xf numFmtId="0" fontId="17" fillId="0" borderId="0" xfId="4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wrapText="1" inden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0" xfId="0" applyNumberFormat="1" applyFont="1" applyFill="1" applyBorder="1" applyAlignment="1">
      <alignment horizontal="right" vertical="center" wrapText="1" indent="1"/>
    </xf>
    <xf numFmtId="3" fontId="2" fillId="2" borderId="0" xfId="0" applyNumberFormat="1" applyFont="1" applyFill="1" applyBorder="1" applyAlignment="1">
      <alignment horizontal="right" vertical="center" wrapText="1"/>
    </xf>
    <xf numFmtId="3" fontId="2" fillId="2" borderId="0" xfId="0" applyNumberFormat="1" applyFont="1" applyFill="1" applyBorder="1" applyAlignment="1">
      <alignment horizontal="right" indent="1"/>
    </xf>
    <xf numFmtId="3" fontId="2" fillId="2" borderId="0" xfId="0" applyNumberFormat="1" applyFont="1" applyFill="1" applyBorder="1" applyAlignment="1">
      <alignment horizontal="right" wrapText="1" indent="3"/>
    </xf>
    <xf numFmtId="3" fontId="2" fillId="2" borderId="0" xfId="0" applyNumberFormat="1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wrapText="1" indent="1"/>
    </xf>
    <xf numFmtId="3" fontId="2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right" wrapText="1" indent="3"/>
    </xf>
    <xf numFmtId="3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 indent="1"/>
    </xf>
    <xf numFmtId="3" fontId="2" fillId="2" borderId="3" xfId="0" applyNumberFormat="1" applyFont="1" applyFill="1" applyBorder="1" applyAlignment="1">
      <alignment horizontal="right" indent="1"/>
    </xf>
    <xf numFmtId="3" fontId="2" fillId="2" borderId="3" xfId="0" applyNumberFormat="1" applyFont="1" applyFill="1" applyBorder="1" applyAlignment="1">
      <alignment horizontal="right" wrapText="1" indent="3"/>
    </xf>
    <xf numFmtId="3" fontId="2" fillId="2" borderId="3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indent="1"/>
    </xf>
    <xf numFmtId="0" fontId="4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2" fillId="2" borderId="0" xfId="1" applyNumberFormat="1" applyFont="1" applyFill="1" applyBorder="1" applyAlignment="1">
      <alignment horizontal="right" indent="1"/>
    </xf>
    <xf numFmtId="164" fontId="2" fillId="0" borderId="0" xfId="1" applyNumberFormat="1" applyFont="1" applyFill="1" applyBorder="1" applyAlignment="1">
      <alignment horizontal="right" indent="1"/>
    </xf>
    <xf numFmtId="0" fontId="2" fillId="0" borderId="0" xfId="2" applyFont="1" applyFill="1" applyBorder="1" applyAlignment="1">
      <alignment horizontal="left" wrapText="1"/>
    </xf>
    <xf numFmtId="164" fontId="2" fillId="0" borderId="3" xfId="1" applyNumberFormat="1" applyFont="1" applyFill="1" applyBorder="1" applyAlignment="1">
      <alignment horizontal="right" indent="1"/>
    </xf>
    <xf numFmtId="0" fontId="4" fillId="2" borderId="7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 wrapText="1"/>
    </xf>
    <xf numFmtId="0" fontId="4" fillId="2" borderId="9" xfId="1" applyFont="1" applyFill="1" applyBorder="1" applyAlignment="1">
      <alignment horizont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10" xfId="1" applyFont="1" applyFill="1" applyBorder="1" applyAlignment="1">
      <alignment horizontal="center" vertical="top" wrapText="1"/>
    </xf>
    <xf numFmtId="164" fontId="2" fillId="0" borderId="8" xfId="1" applyNumberFormat="1" applyFont="1" applyFill="1" applyBorder="1" applyAlignment="1">
      <alignment horizontal="right" inden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" fontId="4" fillId="2" borderId="6" xfId="1" applyNumberFormat="1" applyFont="1" applyFill="1" applyBorder="1" applyAlignment="1">
      <alignment horizontal="center" vertical="top" wrapText="1"/>
    </xf>
    <xf numFmtId="1" fontId="4" fillId="2" borderId="3" xfId="1" applyNumberFormat="1" applyFont="1" applyFill="1" applyBorder="1" applyAlignment="1">
      <alignment horizontal="center" vertical="top" wrapText="1"/>
    </xf>
    <xf numFmtId="1" fontId="4" fillId="2" borderId="10" xfId="1" applyNumberFormat="1" applyFont="1" applyFill="1" applyBorder="1" applyAlignment="1">
      <alignment horizontal="center" vertical="top" wrapText="1"/>
    </xf>
    <xf numFmtId="164" fontId="2" fillId="0" borderId="0" xfId="1" applyNumberFormat="1" applyFont="1" applyFill="1" applyBorder="1" applyAlignment="1">
      <alignment horizontal="right" indent="2"/>
    </xf>
    <xf numFmtId="164" fontId="2" fillId="2" borderId="0" xfId="1" applyNumberFormat="1" applyFont="1" applyFill="1" applyBorder="1" applyAlignment="1">
      <alignment horizontal="right" indent="2"/>
    </xf>
    <xf numFmtId="0" fontId="2" fillId="0" borderId="0" xfId="2" applyFont="1" applyFill="1" applyBorder="1" applyAlignment="1">
      <alignment horizontal="justify" wrapText="1"/>
    </xf>
    <xf numFmtId="0" fontId="2" fillId="0" borderId="0" xfId="2" applyFont="1" applyFill="1" applyBorder="1" applyAlignment="1">
      <alignment horizontal="justify"/>
    </xf>
    <xf numFmtId="0" fontId="4" fillId="2" borderId="12" xfId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/>
    </xf>
    <xf numFmtId="0" fontId="4" fillId="2" borderId="8" xfId="1" applyNumberFormat="1" applyFont="1" applyFill="1" applyBorder="1" applyAlignment="1">
      <alignment horizontal="center"/>
    </xf>
    <xf numFmtId="0" fontId="4" fillId="2" borderId="9" xfId="1" applyNumberFormat="1" applyFont="1" applyFill="1" applyBorder="1" applyAlignment="1">
      <alignment horizontal="center"/>
    </xf>
    <xf numFmtId="0" fontId="4" fillId="2" borderId="6" xfId="1" applyNumberFormat="1" applyFont="1" applyFill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top"/>
    </xf>
    <xf numFmtId="0" fontId="4" fillId="2" borderId="10" xfId="1" applyNumberFormat="1" applyFont="1" applyFill="1" applyBorder="1" applyAlignment="1">
      <alignment horizontal="center" vertical="top"/>
    </xf>
    <xf numFmtId="164" fontId="2" fillId="0" borderId="0" xfId="1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</cellXfs>
  <cellStyles count="5">
    <cellStyle name="Normal" xfId="0" builtinId="0"/>
    <cellStyle name="Normal 2" xfId="1"/>
    <cellStyle name="Normal 2 2" xfId="3"/>
    <cellStyle name="Normal 3" xfId="4"/>
    <cellStyle name="Normal_Sheet1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276223</xdr:colOff>
      <xdr:row>18</xdr:row>
      <xdr:rowOff>10095</xdr:rowOff>
    </xdr:from>
    <xdr:to>
      <xdr:col>3</xdr:col>
      <xdr:colOff>1419225</xdr:colOff>
      <xdr:row>42</xdr:row>
      <xdr:rowOff>9525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3" y="4963095"/>
          <a:ext cx="5581652" cy="3885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8"/>
  <sheetViews>
    <sheetView tabSelected="1" workbookViewId="0">
      <selection activeCell="H26" sqref="H26"/>
    </sheetView>
  </sheetViews>
  <sheetFormatPr defaultRowHeight="12.75" x14ac:dyDescent="0.2"/>
  <cols>
    <col min="1" max="1" width="5.7109375" style="103" customWidth="1"/>
    <col min="2" max="2" width="17.7109375" style="103" customWidth="1"/>
    <col min="3" max="3" width="43.140625" style="103" customWidth="1"/>
    <col min="4" max="4" width="22" style="103" customWidth="1"/>
    <col min="5" max="256" width="9.140625" style="103"/>
    <col min="257" max="257" width="5.7109375" style="103" customWidth="1"/>
    <col min="258" max="258" width="17.7109375" style="103" customWidth="1"/>
    <col min="259" max="260" width="30.7109375" style="103" customWidth="1"/>
    <col min="261" max="512" width="9.140625" style="103"/>
    <col min="513" max="513" width="5.7109375" style="103" customWidth="1"/>
    <col min="514" max="514" width="17.7109375" style="103" customWidth="1"/>
    <col min="515" max="516" width="30.7109375" style="103" customWidth="1"/>
    <col min="517" max="768" width="9.140625" style="103"/>
    <col min="769" max="769" width="5.7109375" style="103" customWidth="1"/>
    <col min="770" max="770" width="17.7109375" style="103" customWidth="1"/>
    <col min="771" max="772" width="30.7109375" style="103" customWidth="1"/>
    <col min="773" max="1024" width="9.140625" style="103"/>
    <col min="1025" max="1025" width="5.7109375" style="103" customWidth="1"/>
    <col min="1026" max="1026" width="17.7109375" style="103" customWidth="1"/>
    <col min="1027" max="1028" width="30.7109375" style="103" customWidth="1"/>
    <col min="1029" max="1280" width="9.140625" style="103"/>
    <col min="1281" max="1281" width="5.7109375" style="103" customWidth="1"/>
    <col min="1282" max="1282" width="17.7109375" style="103" customWidth="1"/>
    <col min="1283" max="1284" width="30.7109375" style="103" customWidth="1"/>
    <col min="1285" max="1536" width="9.140625" style="103"/>
    <col min="1537" max="1537" width="5.7109375" style="103" customWidth="1"/>
    <col min="1538" max="1538" width="17.7109375" style="103" customWidth="1"/>
    <col min="1539" max="1540" width="30.7109375" style="103" customWidth="1"/>
    <col min="1541" max="1792" width="9.140625" style="103"/>
    <col min="1793" max="1793" width="5.7109375" style="103" customWidth="1"/>
    <col min="1794" max="1794" width="17.7109375" style="103" customWidth="1"/>
    <col min="1795" max="1796" width="30.7109375" style="103" customWidth="1"/>
    <col min="1797" max="2048" width="9.140625" style="103"/>
    <col min="2049" max="2049" width="5.7109375" style="103" customWidth="1"/>
    <col min="2050" max="2050" width="17.7109375" style="103" customWidth="1"/>
    <col min="2051" max="2052" width="30.7109375" style="103" customWidth="1"/>
    <col min="2053" max="2304" width="9.140625" style="103"/>
    <col min="2305" max="2305" width="5.7109375" style="103" customWidth="1"/>
    <col min="2306" max="2306" width="17.7109375" style="103" customWidth="1"/>
    <col min="2307" max="2308" width="30.7109375" style="103" customWidth="1"/>
    <col min="2309" max="2560" width="9.140625" style="103"/>
    <col min="2561" max="2561" width="5.7109375" style="103" customWidth="1"/>
    <col min="2562" max="2562" width="17.7109375" style="103" customWidth="1"/>
    <col min="2563" max="2564" width="30.7109375" style="103" customWidth="1"/>
    <col min="2565" max="2816" width="9.140625" style="103"/>
    <col min="2817" max="2817" width="5.7109375" style="103" customWidth="1"/>
    <col min="2818" max="2818" width="17.7109375" style="103" customWidth="1"/>
    <col min="2819" max="2820" width="30.7109375" style="103" customWidth="1"/>
    <col min="2821" max="3072" width="9.140625" style="103"/>
    <col min="3073" max="3073" width="5.7109375" style="103" customWidth="1"/>
    <col min="3074" max="3074" width="17.7109375" style="103" customWidth="1"/>
    <col min="3075" max="3076" width="30.7109375" style="103" customWidth="1"/>
    <col min="3077" max="3328" width="9.140625" style="103"/>
    <col min="3329" max="3329" width="5.7109375" style="103" customWidth="1"/>
    <col min="3330" max="3330" width="17.7109375" style="103" customWidth="1"/>
    <col min="3331" max="3332" width="30.7109375" style="103" customWidth="1"/>
    <col min="3333" max="3584" width="9.140625" style="103"/>
    <col min="3585" max="3585" width="5.7109375" style="103" customWidth="1"/>
    <col min="3586" max="3586" width="17.7109375" style="103" customWidth="1"/>
    <col min="3587" max="3588" width="30.7109375" style="103" customWidth="1"/>
    <col min="3589" max="3840" width="9.140625" style="103"/>
    <col min="3841" max="3841" width="5.7109375" style="103" customWidth="1"/>
    <col min="3842" max="3842" width="17.7109375" style="103" customWidth="1"/>
    <col min="3843" max="3844" width="30.7109375" style="103" customWidth="1"/>
    <col min="3845" max="4096" width="9.140625" style="103"/>
    <col min="4097" max="4097" width="5.7109375" style="103" customWidth="1"/>
    <col min="4098" max="4098" width="17.7109375" style="103" customWidth="1"/>
    <col min="4099" max="4100" width="30.7109375" style="103" customWidth="1"/>
    <col min="4101" max="4352" width="9.140625" style="103"/>
    <col min="4353" max="4353" width="5.7109375" style="103" customWidth="1"/>
    <col min="4354" max="4354" width="17.7109375" style="103" customWidth="1"/>
    <col min="4355" max="4356" width="30.7109375" style="103" customWidth="1"/>
    <col min="4357" max="4608" width="9.140625" style="103"/>
    <col min="4609" max="4609" width="5.7109375" style="103" customWidth="1"/>
    <col min="4610" max="4610" width="17.7109375" style="103" customWidth="1"/>
    <col min="4611" max="4612" width="30.7109375" style="103" customWidth="1"/>
    <col min="4613" max="4864" width="9.140625" style="103"/>
    <col min="4865" max="4865" width="5.7109375" style="103" customWidth="1"/>
    <col min="4866" max="4866" width="17.7109375" style="103" customWidth="1"/>
    <col min="4867" max="4868" width="30.7109375" style="103" customWidth="1"/>
    <col min="4869" max="5120" width="9.140625" style="103"/>
    <col min="5121" max="5121" width="5.7109375" style="103" customWidth="1"/>
    <col min="5122" max="5122" width="17.7109375" style="103" customWidth="1"/>
    <col min="5123" max="5124" width="30.7109375" style="103" customWidth="1"/>
    <col min="5125" max="5376" width="9.140625" style="103"/>
    <col min="5377" max="5377" width="5.7109375" style="103" customWidth="1"/>
    <col min="5378" max="5378" width="17.7109375" style="103" customWidth="1"/>
    <col min="5379" max="5380" width="30.7109375" style="103" customWidth="1"/>
    <col min="5381" max="5632" width="9.140625" style="103"/>
    <col min="5633" max="5633" width="5.7109375" style="103" customWidth="1"/>
    <col min="5634" max="5634" width="17.7109375" style="103" customWidth="1"/>
    <col min="5635" max="5636" width="30.7109375" style="103" customWidth="1"/>
    <col min="5637" max="5888" width="9.140625" style="103"/>
    <col min="5889" max="5889" width="5.7109375" style="103" customWidth="1"/>
    <col min="5890" max="5890" width="17.7109375" style="103" customWidth="1"/>
    <col min="5891" max="5892" width="30.7109375" style="103" customWidth="1"/>
    <col min="5893" max="6144" width="9.140625" style="103"/>
    <col min="6145" max="6145" width="5.7109375" style="103" customWidth="1"/>
    <col min="6146" max="6146" width="17.7109375" style="103" customWidth="1"/>
    <col min="6147" max="6148" width="30.7109375" style="103" customWidth="1"/>
    <col min="6149" max="6400" width="9.140625" style="103"/>
    <col min="6401" max="6401" width="5.7109375" style="103" customWidth="1"/>
    <col min="6402" max="6402" width="17.7109375" style="103" customWidth="1"/>
    <col min="6403" max="6404" width="30.7109375" style="103" customWidth="1"/>
    <col min="6405" max="6656" width="9.140625" style="103"/>
    <col min="6657" max="6657" width="5.7109375" style="103" customWidth="1"/>
    <col min="6658" max="6658" width="17.7109375" style="103" customWidth="1"/>
    <col min="6659" max="6660" width="30.7109375" style="103" customWidth="1"/>
    <col min="6661" max="6912" width="9.140625" style="103"/>
    <col min="6913" max="6913" width="5.7109375" style="103" customWidth="1"/>
    <col min="6914" max="6914" width="17.7109375" style="103" customWidth="1"/>
    <col min="6915" max="6916" width="30.7109375" style="103" customWidth="1"/>
    <col min="6917" max="7168" width="9.140625" style="103"/>
    <col min="7169" max="7169" width="5.7109375" style="103" customWidth="1"/>
    <col min="7170" max="7170" width="17.7109375" style="103" customWidth="1"/>
    <col min="7171" max="7172" width="30.7109375" style="103" customWidth="1"/>
    <col min="7173" max="7424" width="9.140625" style="103"/>
    <col min="7425" max="7425" width="5.7109375" style="103" customWidth="1"/>
    <col min="7426" max="7426" width="17.7109375" style="103" customWidth="1"/>
    <col min="7427" max="7428" width="30.7109375" style="103" customWidth="1"/>
    <col min="7429" max="7680" width="9.140625" style="103"/>
    <col min="7681" max="7681" width="5.7109375" style="103" customWidth="1"/>
    <col min="7682" max="7682" width="17.7109375" style="103" customWidth="1"/>
    <col min="7683" max="7684" width="30.7109375" style="103" customWidth="1"/>
    <col min="7685" max="7936" width="9.140625" style="103"/>
    <col min="7937" max="7937" width="5.7109375" style="103" customWidth="1"/>
    <col min="7938" max="7938" width="17.7109375" style="103" customWidth="1"/>
    <col min="7939" max="7940" width="30.7109375" style="103" customWidth="1"/>
    <col min="7941" max="8192" width="9.140625" style="103"/>
    <col min="8193" max="8193" width="5.7109375" style="103" customWidth="1"/>
    <col min="8194" max="8194" width="17.7109375" style="103" customWidth="1"/>
    <col min="8195" max="8196" width="30.7109375" style="103" customWidth="1"/>
    <col min="8197" max="8448" width="9.140625" style="103"/>
    <col min="8449" max="8449" width="5.7109375" style="103" customWidth="1"/>
    <col min="8450" max="8450" width="17.7109375" style="103" customWidth="1"/>
    <col min="8451" max="8452" width="30.7109375" style="103" customWidth="1"/>
    <col min="8453" max="8704" width="9.140625" style="103"/>
    <col min="8705" max="8705" width="5.7109375" style="103" customWidth="1"/>
    <col min="8706" max="8706" width="17.7109375" style="103" customWidth="1"/>
    <col min="8707" max="8708" width="30.7109375" style="103" customWidth="1"/>
    <col min="8709" max="8960" width="9.140625" style="103"/>
    <col min="8961" max="8961" width="5.7109375" style="103" customWidth="1"/>
    <col min="8962" max="8962" width="17.7109375" style="103" customWidth="1"/>
    <col min="8963" max="8964" width="30.7109375" style="103" customWidth="1"/>
    <col min="8965" max="9216" width="9.140625" style="103"/>
    <col min="9217" max="9217" width="5.7109375" style="103" customWidth="1"/>
    <col min="9218" max="9218" width="17.7109375" style="103" customWidth="1"/>
    <col min="9219" max="9220" width="30.7109375" style="103" customWidth="1"/>
    <col min="9221" max="9472" width="9.140625" style="103"/>
    <col min="9473" max="9473" width="5.7109375" style="103" customWidth="1"/>
    <col min="9474" max="9474" width="17.7109375" style="103" customWidth="1"/>
    <col min="9475" max="9476" width="30.7109375" style="103" customWidth="1"/>
    <col min="9477" max="9728" width="9.140625" style="103"/>
    <col min="9729" max="9729" width="5.7109375" style="103" customWidth="1"/>
    <col min="9730" max="9730" width="17.7109375" style="103" customWidth="1"/>
    <col min="9731" max="9732" width="30.7109375" style="103" customWidth="1"/>
    <col min="9733" max="9984" width="9.140625" style="103"/>
    <col min="9985" max="9985" width="5.7109375" style="103" customWidth="1"/>
    <col min="9986" max="9986" width="17.7109375" style="103" customWidth="1"/>
    <col min="9987" max="9988" width="30.7109375" style="103" customWidth="1"/>
    <col min="9989" max="10240" width="9.140625" style="103"/>
    <col min="10241" max="10241" width="5.7109375" style="103" customWidth="1"/>
    <col min="10242" max="10242" width="17.7109375" style="103" customWidth="1"/>
    <col min="10243" max="10244" width="30.7109375" style="103" customWidth="1"/>
    <col min="10245" max="10496" width="9.140625" style="103"/>
    <col min="10497" max="10497" width="5.7109375" style="103" customWidth="1"/>
    <col min="10498" max="10498" width="17.7109375" style="103" customWidth="1"/>
    <col min="10499" max="10500" width="30.7109375" style="103" customWidth="1"/>
    <col min="10501" max="10752" width="9.140625" style="103"/>
    <col min="10753" max="10753" width="5.7109375" style="103" customWidth="1"/>
    <col min="10754" max="10754" width="17.7109375" style="103" customWidth="1"/>
    <col min="10755" max="10756" width="30.7109375" style="103" customWidth="1"/>
    <col min="10757" max="11008" width="9.140625" style="103"/>
    <col min="11009" max="11009" width="5.7109375" style="103" customWidth="1"/>
    <col min="11010" max="11010" width="17.7109375" style="103" customWidth="1"/>
    <col min="11011" max="11012" width="30.7109375" style="103" customWidth="1"/>
    <col min="11013" max="11264" width="9.140625" style="103"/>
    <col min="11265" max="11265" width="5.7109375" style="103" customWidth="1"/>
    <col min="11266" max="11266" width="17.7109375" style="103" customWidth="1"/>
    <col min="11267" max="11268" width="30.7109375" style="103" customWidth="1"/>
    <col min="11269" max="11520" width="9.140625" style="103"/>
    <col min="11521" max="11521" width="5.7109375" style="103" customWidth="1"/>
    <col min="11522" max="11522" width="17.7109375" style="103" customWidth="1"/>
    <col min="11523" max="11524" width="30.7109375" style="103" customWidth="1"/>
    <col min="11525" max="11776" width="9.140625" style="103"/>
    <col min="11777" max="11777" width="5.7109375" style="103" customWidth="1"/>
    <col min="11778" max="11778" width="17.7109375" style="103" customWidth="1"/>
    <col min="11779" max="11780" width="30.7109375" style="103" customWidth="1"/>
    <col min="11781" max="12032" width="9.140625" style="103"/>
    <col min="12033" max="12033" width="5.7109375" style="103" customWidth="1"/>
    <col min="12034" max="12034" width="17.7109375" style="103" customWidth="1"/>
    <col min="12035" max="12036" width="30.7109375" style="103" customWidth="1"/>
    <col min="12037" max="12288" width="9.140625" style="103"/>
    <col min="12289" max="12289" width="5.7109375" style="103" customWidth="1"/>
    <col min="12290" max="12290" width="17.7109375" style="103" customWidth="1"/>
    <col min="12291" max="12292" width="30.7109375" style="103" customWidth="1"/>
    <col min="12293" max="12544" width="9.140625" style="103"/>
    <col min="12545" max="12545" width="5.7109375" style="103" customWidth="1"/>
    <col min="12546" max="12546" width="17.7109375" style="103" customWidth="1"/>
    <col min="12547" max="12548" width="30.7109375" style="103" customWidth="1"/>
    <col min="12549" max="12800" width="9.140625" style="103"/>
    <col min="12801" max="12801" width="5.7109375" style="103" customWidth="1"/>
    <col min="12802" max="12802" width="17.7109375" style="103" customWidth="1"/>
    <col min="12803" max="12804" width="30.7109375" style="103" customWidth="1"/>
    <col min="12805" max="13056" width="9.140625" style="103"/>
    <col min="13057" max="13057" width="5.7109375" style="103" customWidth="1"/>
    <col min="13058" max="13058" width="17.7109375" style="103" customWidth="1"/>
    <col min="13059" max="13060" width="30.7109375" style="103" customWidth="1"/>
    <col min="13061" max="13312" width="9.140625" style="103"/>
    <col min="13313" max="13313" width="5.7109375" style="103" customWidth="1"/>
    <col min="13314" max="13314" width="17.7109375" style="103" customWidth="1"/>
    <col min="13315" max="13316" width="30.7109375" style="103" customWidth="1"/>
    <col min="13317" max="13568" width="9.140625" style="103"/>
    <col min="13569" max="13569" width="5.7109375" style="103" customWidth="1"/>
    <col min="13570" max="13570" width="17.7109375" style="103" customWidth="1"/>
    <col min="13571" max="13572" width="30.7109375" style="103" customWidth="1"/>
    <col min="13573" max="13824" width="9.140625" style="103"/>
    <col min="13825" max="13825" width="5.7109375" style="103" customWidth="1"/>
    <col min="13826" max="13826" width="17.7109375" style="103" customWidth="1"/>
    <col min="13827" max="13828" width="30.7109375" style="103" customWidth="1"/>
    <col min="13829" max="14080" width="9.140625" style="103"/>
    <col min="14081" max="14081" width="5.7109375" style="103" customWidth="1"/>
    <col min="14082" max="14082" width="17.7109375" style="103" customWidth="1"/>
    <col min="14083" max="14084" width="30.7109375" style="103" customWidth="1"/>
    <col min="14085" max="14336" width="9.140625" style="103"/>
    <col min="14337" max="14337" width="5.7109375" style="103" customWidth="1"/>
    <col min="14338" max="14338" width="17.7109375" style="103" customWidth="1"/>
    <col min="14339" max="14340" width="30.7109375" style="103" customWidth="1"/>
    <col min="14341" max="14592" width="9.140625" style="103"/>
    <col min="14593" max="14593" width="5.7109375" style="103" customWidth="1"/>
    <col min="14594" max="14594" width="17.7109375" style="103" customWidth="1"/>
    <col min="14595" max="14596" width="30.7109375" style="103" customWidth="1"/>
    <col min="14597" max="14848" width="9.140625" style="103"/>
    <col min="14849" max="14849" width="5.7109375" style="103" customWidth="1"/>
    <col min="14850" max="14850" width="17.7109375" style="103" customWidth="1"/>
    <col min="14851" max="14852" width="30.7109375" style="103" customWidth="1"/>
    <col min="14853" max="15104" width="9.140625" style="103"/>
    <col min="15105" max="15105" width="5.7109375" style="103" customWidth="1"/>
    <col min="15106" max="15106" width="17.7109375" style="103" customWidth="1"/>
    <col min="15107" max="15108" width="30.7109375" style="103" customWidth="1"/>
    <col min="15109" max="15360" width="9.140625" style="103"/>
    <col min="15361" max="15361" width="5.7109375" style="103" customWidth="1"/>
    <col min="15362" max="15362" width="17.7109375" style="103" customWidth="1"/>
    <col min="15363" max="15364" width="30.7109375" style="103" customWidth="1"/>
    <col min="15365" max="15616" width="9.140625" style="103"/>
    <col min="15617" max="15617" width="5.7109375" style="103" customWidth="1"/>
    <col min="15618" max="15618" width="17.7109375" style="103" customWidth="1"/>
    <col min="15619" max="15620" width="30.7109375" style="103" customWidth="1"/>
    <col min="15621" max="15872" width="9.140625" style="103"/>
    <col min="15873" max="15873" width="5.7109375" style="103" customWidth="1"/>
    <col min="15874" max="15874" width="17.7109375" style="103" customWidth="1"/>
    <col min="15875" max="15876" width="30.7109375" style="103" customWidth="1"/>
    <col min="15877" max="16128" width="9.140625" style="103"/>
    <col min="16129" max="16129" width="5.7109375" style="103" customWidth="1"/>
    <col min="16130" max="16130" width="17.7109375" style="103" customWidth="1"/>
    <col min="16131" max="16132" width="30.7109375" style="103" customWidth="1"/>
    <col min="16133" max="16384" width="9.140625" style="103"/>
  </cols>
  <sheetData>
    <row r="1" spans="2:4" x14ac:dyDescent="0.2">
      <c r="B1" s="102"/>
      <c r="C1" s="102"/>
      <c r="D1" s="102"/>
    </row>
    <row r="2" spans="2:4" ht="26.25" x14ac:dyDescent="0.2">
      <c r="B2" s="150" t="s">
        <v>104</v>
      </c>
      <c r="C2" s="150"/>
      <c r="D2" s="150"/>
    </row>
    <row r="3" spans="2:4" ht="26.25" x14ac:dyDescent="0.2">
      <c r="B3" s="105"/>
      <c r="C3" s="106"/>
      <c r="D3" s="106"/>
    </row>
    <row r="4" spans="2:4" ht="26.25" x14ac:dyDescent="0.2">
      <c r="B4" s="105"/>
      <c r="C4" s="106"/>
      <c r="D4" s="106"/>
    </row>
    <row r="5" spans="2:4" ht="26.25" x14ac:dyDescent="0.2">
      <c r="B5" s="149" t="s">
        <v>95</v>
      </c>
      <c r="C5" s="149"/>
      <c r="D5" s="149"/>
    </row>
    <row r="6" spans="2:4" ht="26.25" x14ac:dyDescent="0.2">
      <c r="B6" s="105"/>
      <c r="C6" s="106"/>
      <c r="D6" s="106"/>
    </row>
    <row r="7" spans="2:4" x14ac:dyDescent="0.2">
      <c r="B7" s="106"/>
      <c r="C7" s="106"/>
      <c r="D7" s="106"/>
    </row>
    <row r="8" spans="2:4" ht="12.75" customHeight="1" x14ac:dyDescent="0.2">
      <c r="B8" s="106"/>
      <c r="C8" s="106"/>
      <c r="D8" s="106"/>
    </row>
    <row r="9" spans="2:4" ht="15" x14ac:dyDescent="0.2">
      <c r="B9" s="107" t="s">
        <v>96</v>
      </c>
      <c r="D9" s="108"/>
    </row>
    <row r="10" spans="2:4" ht="45" x14ac:dyDescent="0.2">
      <c r="B10" s="107"/>
      <c r="C10" s="109" t="s">
        <v>105</v>
      </c>
      <c r="D10" s="110" t="s">
        <v>116</v>
      </c>
    </row>
    <row r="11" spans="2:4" ht="15" x14ac:dyDescent="0.2">
      <c r="B11" s="107"/>
      <c r="C11" s="109"/>
      <c r="D11" s="110"/>
    </row>
    <row r="12" spans="2:4" ht="15" x14ac:dyDescent="0.2">
      <c r="B12" s="107"/>
      <c r="C12" s="109"/>
      <c r="D12" s="111"/>
    </row>
    <row r="13" spans="2:4" ht="15" x14ac:dyDescent="0.2">
      <c r="B13" s="107"/>
      <c r="D13" s="108"/>
    </row>
    <row r="14" spans="2:4" ht="15" x14ac:dyDescent="0.2">
      <c r="B14" s="107" t="s">
        <v>97</v>
      </c>
      <c r="D14" s="108"/>
    </row>
    <row r="15" spans="2:4" ht="60" x14ac:dyDescent="0.2">
      <c r="B15" s="112"/>
      <c r="C15" s="113" t="s">
        <v>106</v>
      </c>
      <c r="D15" s="110" t="s">
        <v>116</v>
      </c>
    </row>
    <row r="16" spans="2:4" ht="15" x14ac:dyDescent="0.25">
      <c r="B16" s="104"/>
      <c r="C16" s="114"/>
      <c r="D16" s="110"/>
    </row>
    <row r="18" spans="2:4" x14ac:dyDescent="0.2">
      <c r="B18" s="106"/>
      <c r="C18" s="106"/>
      <c r="D18" s="106"/>
    </row>
  </sheetData>
  <mergeCells count="2">
    <mergeCell ref="B5:D5"/>
    <mergeCell ref="B2:D2"/>
  </mergeCells>
  <pageMargins left="0.78740157480314965" right="0" top="0.59055118110236227" bottom="0.19685039370078741" header="0.19685039370078741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P162"/>
  <sheetViews>
    <sheetView view="pageBreakPreview" topLeftCell="A79" zoomScale="85" zoomScaleNormal="100" zoomScaleSheetLayoutView="85" workbookViewId="0">
      <selection activeCell="I90" sqref="I90"/>
    </sheetView>
  </sheetViews>
  <sheetFormatPr defaultColWidth="9.140625" defaultRowHeight="12.75" x14ac:dyDescent="0.2"/>
  <cols>
    <col min="1" max="1" width="7.28515625" style="15" customWidth="1"/>
    <col min="2" max="2" width="13.7109375" style="2" customWidth="1"/>
    <col min="3" max="3" width="10" style="2" customWidth="1"/>
    <col min="4" max="4" width="7.7109375" style="2" customWidth="1"/>
    <col min="5" max="5" width="9" style="2" customWidth="1"/>
    <col min="6" max="6" width="9.140625" style="2" customWidth="1"/>
    <col min="7" max="7" width="8.28515625" style="2" customWidth="1"/>
    <col min="8" max="8" width="9" style="2" customWidth="1"/>
    <col min="9" max="9" width="7.42578125" style="2" customWidth="1"/>
    <col min="10" max="10" width="7.85546875" style="6" customWidth="1"/>
    <col min="11" max="11" width="9.42578125" style="2" customWidth="1"/>
    <col min="12" max="12" width="8.7109375" style="1" customWidth="1"/>
    <col min="13" max="13" width="11.42578125" style="1" customWidth="1"/>
    <col min="14" max="14" width="15.5703125" style="1" customWidth="1"/>
    <col min="15" max="16384" width="9.140625" style="1"/>
  </cols>
  <sheetData>
    <row r="1" spans="1:13" x14ac:dyDescent="0.2">
      <c r="A1" s="16" t="s">
        <v>117</v>
      </c>
    </row>
    <row r="2" spans="1:13" x14ac:dyDescent="0.2">
      <c r="A2" s="16" t="s">
        <v>118</v>
      </c>
      <c r="B2" s="3"/>
      <c r="C2" s="3"/>
      <c r="K2" s="15"/>
    </row>
    <row r="3" spans="1:13" x14ac:dyDescent="0.2">
      <c r="B3" s="3"/>
      <c r="J3" s="17" t="s">
        <v>26</v>
      </c>
      <c r="K3" s="1"/>
    </row>
    <row r="4" spans="1:13" x14ac:dyDescent="0.2">
      <c r="B4" s="3"/>
      <c r="J4" s="11" t="s">
        <v>22</v>
      </c>
    </row>
    <row r="5" spans="1:13" s="5" customFormat="1" ht="15.75" customHeight="1" x14ac:dyDescent="0.2">
      <c r="A5" s="166" t="s">
        <v>85</v>
      </c>
      <c r="B5" s="169" t="s">
        <v>21</v>
      </c>
      <c r="C5" s="170"/>
      <c r="D5" s="171"/>
      <c r="E5" s="169" t="s">
        <v>18</v>
      </c>
      <c r="F5" s="170"/>
      <c r="G5" s="171"/>
      <c r="H5" s="169" t="s">
        <v>19</v>
      </c>
      <c r="I5" s="170"/>
      <c r="J5" s="171"/>
    </row>
    <row r="6" spans="1:13" s="5" customFormat="1" ht="15.75" customHeight="1" x14ac:dyDescent="0.2">
      <c r="A6" s="167"/>
      <c r="B6" s="160" t="s">
        <v>24</v>
      </c>
      <c r="C6" s="172"/>
      <c r="D6" s="173"/>
      <c r="E6" s="160" t="s">
        <v>7</v>
      </c>
      <c r="F6" s="172"/>
      <c r="G6" s="173"/>
      <c r="H6" s="160" t="s">
        <v>5</v>
      </c>
      <c r="I6" s="172"/>
      <c r="J6" s="173"/>
    </row>
    <row r="7" spans="1:13" s="4" customFormat="1" ht="30.75" customHeight="1" x14ac:dyDescent="0.2">
      <c r="A7" s="167"/>
      <c r="B7" s="128" t="s">
        <v>15</v>
      </c>
      <c r="C7" s="128" t="s">
        <v>9</v>
      </c>
      <c r="D7" s="128" t="s">
        <v>0</v>
      </c>
      <c r="E7" s="128" t="s">
        <v>15</v>
      </c>
      <c r="F7" s="128" t="s">
        <v>9</v>
      </c>
      <c r="G7" s="128" t="s">
        <v>0</v>
      </c>
      <c r="H7" s="128" t="s">
        <v>15</v>
      </c>
      <c r="I7" s="128" t="s">
        <v>9</v>
      </c>
      <c r="J7" s="128" t="s">
        <v>0</v>
      </c>
    </row>
    <row r="8" spans="1:13" s="4" customFormat="1" ht="48" customHeight="1" x14ac:dyDescent="0.2">
      <c r="A8" s="168"/>
      <c r="B8" s="130" t="s">
        <v>11</v>
      </c>
      <c r="C8" s="130" t="s">
        <v>12</v>
      </c>
      <c r="D8" s="130" t="s">
        <v>6</v>
      </c>
      <c r="E8" s="130" t="s">
        <v>11</v>
      </c>
      <c r="F8" s="130" t="s">
        <v>12</v>
      </c>
      <c r="G8" s="130" t="s">
        <v>6</v>
      </c>
      <c r="H8" s="130" t="s">
        <v>11</v>
      </c>
      <c r="I8" s="132" t="s">
        <v>12</v>
      </c>
      <c r="J8" s="130" t="s">
        <v>10</v>
      </c>
    </row>
    <row r="9" spans="1:13" s="4" customFormat="1" x14ac:dyDescent="0.2">
      <c r="A9" s="25"/>
      <c r="B9" s="26"/>
      <c r="C9" s="26"/>
      <c r="D9" s="26"/>
      <c r="E9" s="26"/>
      <c r="F9" s="26"/>
      <c r="G9" s="26"/>
      <c r="H9" s="26"/>
      <c r="I9" s="26"/>
      <c r="J9" s="26"/>
    </row>
    <row r="10" spans="1:13" x14ac:dyDescent="0.2">
      <c r="A10" s="19">
        <v>2001</v>
      </c>
      <c r="B10" s="8">
        <v>50</v>
      </c>
      <c r="C10" s="8">
        <v>109</v>
      </c>
      <c r="D10" s="8">
        <f>B10+C10</f>
        <v>159</v>
      </c>
      <c r="E10" s="8">
        <v>536</v>
      </c>
      <c r="F10" s="8">
        <v>222</v>
      </c>
      <c r="G10" s="8">
        <v>758</v>
      </c>
      <c r="H10" s="8">
        <v>594</v>
      </c>
      <c r="I10" s="8">
        <v>669</v>
      </c>
      <c r="J10" s="8">
        <v>1263</v>
      </c>
      <c r="K10" s="18"/>
      <c r="L10" s="27"/>
      <c r="M10" s="27"/>
    </row>
    <row r="11" spans="1:13" x14ac:dyDescent="0.2">
      <c r="A11" s="5">
        <v>2002</v>
      </c>
      <c r="B11" s="10">
        <v>46</v>
      </c>
      <c r="C11" s="10">
        <v>119</v>
      </c>
      <c r="D11" s="10">
        <f t="shared" ref="D11:D20" si="0">B11+C11</f>
        <v>165</v>
      </c>
      <c r="E11" s="10">
        <v>562</v>
      </c>
      <c r="F11" s="10">
        <v>257</v>
      </c>
      <c r="G11" s="10">
        <v>819</v>
      </c>
      <c r="H11" s="10">
        <v>655</v>
      </c>
      <c r="I11" s="10">
        <v>547</v>
      </c>
      <c r="J11" s="10">
        <v>1202</v>
      </c>
      <c r="K11" s="18"/>
      <c r="L11" s="27"/>
      <c r="M11" s="27"/>
    </row>
    <row r="12" spans="1:13" x14ac:dyDescent="0.2">
      <c r="A12" s="19">
        <v>2003</v>
      </c>
      <c r="B12" s="8">
        <v>52</v>
      </c>
      <c r="C12" s="8">
        <v>124</v>
      </c>
      <c r="D12" s="8">
        <f t="shared" si="0"/>
        <v>176</v>
      </c>
      <c r="E12" s="8">
        <v>745</v>
      </c>
      <c r="F12" s="8">
        <v>274</v>
      </c>
      <c r="G12" s="8">
        <v>1019</v>
      </c>
      <c r="H12" s="8">
        <v>799</v>
      </c>
      <c r="I12" s="8">
        <v>333</v>
      </c>
      <c r="J12" s="8">
        <v>1132</v>
      </c>
      <c r="K12" s="18"/>
      <c r="L12" s="27"/>
      <c r="M12" s="27"/>
    </row>
    <row r="13" spans="1:13" x14ac:dyDescent="0.2">
      <c r="A13" s="23">
        <v>2004</v>
      </c>
      <c r="B13" s="10">
        <v>45</v>
      </c>
      <c r="C13" s="10">
        <v>179</v>
      </c>
      <c r="D13" s="10">
        <f t="shared" si="0"/>
        <v>224</v>
      </c>
      <c r="E13" s="10">
        <v>621</v>
      </c>
      <c r="F13" s="10">
        <v>376</v>
      </c>
      <c r="G13" s="10">
        <v>997</v>
      </c>
      <c r="H13" s="10">
        <v>731</v>
      </c>
      <c r="I13" s="10">
        <v>476</v>
      </c>
      <c r="J13" s="10">
        <v>1207</v>
      </c>
      <c r="K13" s="18"/>
      <c r="L13" s="27"/>
      <c r="M13" s="27"/>
    </row>
    <row r="14" spans="1:13" x14ac:dyDescent="0.2">
      <c r="A14" s="24">
        <v>2005</v>
      </c>
      <c r="B14" s="8">
        <v>30</v>
      </c>
      <c r="C14" s="8">
        <v>178</v>
      </c>
      <c r="D14" s="8">
        <f t="shared" si="0"/>
        <v>208</v>
      </c>
      <c r="E14" s="8">
        <v>534</v>
      </c>
      <c r="F14" s="8">
        <v>412</v>
      </c>
      <c r="G14" s="8">
        <v>946</v>
      </c>
      <c r="H14" s="8">
        <v>871</v>
      </c>
      <c r="I14" s="8">
        <v>667</v>
      </c>
      <c r="J14" s="8">
        <v>1538</v>
      </c>
      <c r="K14" s="18"/>
      <c r="L14" s="27"/>
      <c r="M14" s="27"/>
    </row>
    <row r="15" spans="1:13" x14ac:dyDescent="0.2">
      <c r="A15" s="23">
        <v>2006</v>
      </c>
      <c r="B15" s="10">
        <v>24</v>
      </c>
      <c r="C15" s="10">
        <v>138</v>
      </c>
      <c r="D15" s="10">
        <f t="shared" si="0"/>
        <v>162</v>
      </c>
      <c r="E15" s="10">
        <v>561</v>
      </c>
      <c r="F15" s="10">
        <v>495</v>
      </c>
      <c r="G15" s="10">
        <v>1056</v>
      </c>
      <c r="H15" s="10">
        <v>824</v>
      </c>
      <c r="I15" s="10">
        <v>747</v>
      </c>
      <c r="J15" s="10">
        <v>1571</v>
      </c>
      <c r="K15" s="18"/>
      <c r="L15" s="27"/>
      <c r="M15" s="27"/>
    </row>
    <row r="16" spans="1:13" x14ac:dyDescent="0.2">
      <c r="A16" s="24">
        <v>2007</v>
      </c>
      <c r="B16" s="8">
        <v>31</v>
      </c>
      <c r="C16" s="8">
        <v>114</v>
      </c>
      <c r="D16" s="8">
        <f t="shared" si="0"/>
        <v>145</v>
      </c>
      <c r="E16" s="8">
        <v>608</v>
      </c>
      <c r="F16" s="8">
        <v>427</v>
      </c>
      <c r="G16" s="8">
        <v>1035</v>
      </c>
      <c r="H16" s="8">
        <v>1126</v>
      </c>
      <c r="I16" s="8">
        <v>507</v>
      </c>
      <c r="J16" s="8">
        <v>1633</v>
      </c>
      <c r="K16" s="18"/>
      <c r="L16" s="27"/>
      <c r="M16" s="27"/>
    </row>
    <row r="17" spans="1:13" x14ac:dyDescent="0.2">
      <c r="A17" s="23">
        <v>2008</v>
      </c>
      <c r="B17" s="10">
        <v>29</v>
      </c>
      <c r="C17" s="10">
        <v>106</v>
      </c>
      <c r="D17" s="10">
        <f t="shared" si="0"/>
        <v>135</v>
      </c>
      <c r="E17" s="10">
        <v>612</v>
      </c>
      <c r="F17" s="10">
        <v>394</v>
      </c>
      <c r="G17" s="10">
        <v>1006</v>
      </c>
      <c r="H17" s="10">
        <v>993</v>
      </c>
      <c r="I17" s="10">
        <v>589</v>
      </c>
      <c r="J17" s="10">
        <v>1582</v>
      </c>
      <c r="K17" s="18"/>
      <c r="L17" s="27"/>
      <c r="M17" s="27"/>
    </row>
    <row r="18" spans="1:13" x14ac:dyDescent="0.2">
      <c r="A18" s="24">
        <v>2009</v>
      </c>
      <c r="B18" s="8">
        <v>22</v>
      </c>
      <c r="C18" s="8">
        <v>126</v>
      </c>
      <c r="D18" s="8">
        <f t="shared" si="0"/>
        <v>148</v>
      </c>
      <c r="E18" s="8">
        <v>563</v>
      </c>
      <c r="F18" s="8">
        <v>432</v>
      </c>
      <c r="G18" s="8">
        <v>995</v>
      </c>
      <c r="H18" s="8">
        <v>869</v>
      </c>
      <c r="I18" s="8">
        <v>540</v>
      </c>
      <c r="J18" s="8">
        <v>1409</v>
      </c>
      <c r="K18" s="18"/>
      <c r="L18" s="27"/>
      <c r="M18" s="27"/>
    </row>
    <row r="19" spans="1:13" x14ac:dyDescent="0.2">
      <c r="A19" s="23">
        <v>2010</v>
      </c>
      <c r="B19" s="10">
        <v>22</v>
      </c>
      <c r="C19" s="10">
        <v>116</v>
      </c>
      <c r="D19" s="10">
        <f t="shared" si="0"/>
        <v>138</v>
      </c>
      <c r="E19" s="10">
        <v>561</v>
      </c>
      <c r="F19" s="10">
        <v>364</v>
      </c>
      <c r="G19" s="10">
        <v>925</v>
      </c>
      <c r="H19" s="10">
        <v>613</v>
      </c>
      <c r="I19" s="10">
        <v>672</v>
      </c>
      <c r="J19" s="10">
        <v>1285</v>
      </c>
      <c r="K19" s="18"/>
      <c r="L19" s="27"/>
      <c r="M19" s="27"/>
    </row>
    <row r="20" spans="1:13" x14ac:dyDescent="0.2">
      <c r="A20" s="24">
        <v>2011</v>
      </c>
      <c r="B20" s="8">
        <v>24</v>
      </c>
      <c r="C20" s="8">
        <v>123</v>
      </c>
      <c r="D20" s="8">
        <f t="shared" si="0"/>
        <v>147</v>
      </c>
      <c r="E20" s="8">
        <v>764</v>
      </c>
      <c r="F20" s="8">
        <v>279</v>
      </c>
      <c r="G20" s="8">
        <v>1043</v>
      </c>
      <c r="H20" s="8">
        <v>329</v>
      </c>
      <c r="I20" s="8">
        <v>770</v>
      </c>
      <c r="J20" s="8">
        <v>1099</v>
      </c>
      <c r="K20" s="18"/>
      <c r="L20" s="27"/>
      <c r="M20" s="27"/>
    </row>
    <row r="21" spans="1:13" x14ac:dyDescent="0.2">
      <c r="A21" s="23">
        <v>2012</v>
      </c>
      <c r="B21" s="22">
        <v>25</v>
      </c>
      <c r="C21" s="22">
        <v>118</v>
      </c>
      <c r="D21" s="22">
        <f>B21+C21</f>
        <v>143</v>
      </c>
      <c r="E21" s="21">
        <v>733</v>
      </c>
      <c r="F21" s="21">
        <v>300</v>
      </c>
      <c r="G21" s="21">
        <f>SUM(E21:F21)</f>
        <v>1033</v>
      </c>
      <c r="H21" s="22" t="s">
        <v>33</v>
      </c>
      <c r="I21" s="22" t="s">
        <v>33</v>
      </c>
      <c r="J21" s="21">
        <v>1219</v>
      </c>
      <c r="K21" s="18"/>
      <c r="L21" s="27"/>
      <c r="M21" s="27"/>
    </row>
    <row r="22" spans="1:13" x14ac:dyDescent="0.2">
      <c r="A22" s="24">
        <v>2013</v>
      </c>
      <c r="B22" s="8">
        <v>27</v>
      </c>
      <c r="C22" s="8">
        <v>104</v>
      </c>
      <c r="D22" s="8">
        <v>131</v>
      </c>
      <c r="E22" s="8">
        <v>815</v>
      </c>
      <c r="F22" s="8">
        <v>229</v>
      </c>
      <c r="G22" s="8">
        <v>1044</v>
      </c>
      <c r="H22" s="8" t="s">
        <v>33</v>
      </c>
      <c r="I22" s="8" t="s">
        <v>33</v>
      </c>
      <c r="J22" s="8">
        <v>1007</v>
      </c>
      <c r="M22" s="27"/>
    </row>
    <row r="23" spans="1:13" x14ac:dyDescent="0.2">
      <c r="A23" s="23">
        <v>2014</v>
      </c>
      <c r="B23" s="10">
        <v>23</v>
      </c>
      <c r="C23" s="10">
        <v>104</v>
      </c>
      <c r="D23" s="10">
        <v>127</v>
      </c>
      <c r="E23" s="10">
        <v>829</v>
      </c>
      <c r="F23" s="10">
        <v>159</v>
      </c>
      <c r="G23" s="10">
        <v>988</v>
      </c>
      <c r="H23" s="10" t="s">
        <v>33</v>
      </c>
      <c r="I23" s="10" t="s">
        <v>33</v>
      </c>
      <c r="J23" s="10">
        <v>1084</v>
      </c>
      <c r="M23" s="27"/>
    </row>
    <row r="24" spans="1:13" x14ac:dyDescent="0.2">
      <c r="A24" s="24">
        <v>2015</v>
      </c>
      <c r="B24" s="8">
        <v>26</v>
      </c>
      <c r="C24" s="8">
        <v>112</v>
      </c>
      <c r="D24" s="8">
        <v>138</v>
      </c>
      <c r="E24" s="8">
        <v>956</v>
      </c>
      <c r="F24" s="8">
        <v>88</v>
      </c>
      <c r="G24" s="8">
        <v>1044</v>
      </c>
      <c r="H24" s="8" t="s">
        <v>33</v>
      </c>
      <c r="I24" s="8" t="s">
        <v>33</v>
      </c>
      <c r="J24" s="8">
        <v>980.4</v>
      </c>
      <c r="M24" s="27"/>
    </row>
    <row r="25" spans="1:13" x14ac:dyDescent="0.2">
      <c r="A25" s="23">
        <v>2016</v>
      </c>
      <c r="B25" s="10">
        <v>32</v>
      </c>
      <c r="C25" s="10">
        <v>86</v>
      </c>
      <c r="D25" s="10">
        <v>118</v>
      </c>
      <c r="E25" s="10">
        <v>1047</v>
      </c>
      <c r="F25" s="10">
        <v>55</v>
      </c>
      <c r="G25" s="10">
        <v>1102</v>
      </c>
      <c r="H25" s="10" t="s">
        <v>33</v>
      </c>
      <c r="I25" s="10" t="s">
        <v>33</v>
      </c>
      <c r="J25" s="141">
        <v>876</v>
      </c>
      <c r="M25" s="27"/>
    </row>
    <row r="26" spans="1:13" x14ac:dyDescent="0.2">
      <c r="A26" s="139">
        <v>2017</v>
      </c>
      <c r="B26" s="140">
        <v>35</v>
      </c>
      <c r="C26" s="140">
        <v>82</v>
      </c>
      <c r="D26" s="140">
        <v>117</v>
      </c>
      <c r="E26" s="140">
        <v>1068</v>
      </c>
      <c r="F26" s="140">
        <v>46</v>
      </c>
      <c r="G26" s="140">
        <v>1114</v>
      </c>
      <c r="H26" s="140">
        <v>358</v>
      </c>
      <c r="I26" s="140">
        <v>523</v>
      </c>
      <c r="J26" s="140">
        <v>881</v>
      </c>
      <c r="K26" s="1"/>
      <c r="M26" s="27"/>
    </row>
    <row r="27" spans="1:13" x14ac:dyDescent="0.2">
      <c r="A27" s="93" t="s">
        <v>102</v>
      </c>
      <c r="B27" s="22"/>
      <c r="C27" s="22"/>
      <c r="D27" s="22"/>
      <c r="E27" s="21"/>
      <c r="F27" s="21"/>
      <c r="G27" s="21"/>
      <c r="H27" s="21"/>
      <c r="I27" s="21"/>
      <c r="J27" s="21"/>
    </row>
    <row r="28" spans="1:13" x14ac:dyDescent="0.2">
      <c r="A28" s="93" t="s">
        <v>103</v>
      </c>
      <c r="B28" s="22"/>
      <c r="C28" s="22"/>
      <c r="D28" s="22"/>
      <c r="E28" s="21"/>
      <c r="F28" s="21"/>
      <c r="G28" s="21"/>
      <c r="H28" s="21"/>
      <c r="I28" s="21"/>
      <c r="J28" s="21"/>
    </row>
    <row r="29" spans="1:13" x14ac:dyDescent="0.2">
      <c r="A29" s="64" t="s">
        <v>108</v>
      </c>
      <c r="B29" s="82"/>
      <c r="C29" s="82"/>
      <c r="D29" s="82"/>
      <c r="E29" s="9"/>
      <c r="F29" s="9"/>
      <c r="G29" s="9"/>
      <c r="H29" s="9"/>
      <c r="I29" s="9"/>
      <c r="J29" s="9"/>
    </row>
    <row r="30" spans="1:13" ht="15" x14ac:dyDescent="0.2">
      <c r="A30" s="14"/>
      <c r="B30" s="9" t="s">
        <v>107</v>
      </c>
      <c r="C30" s="82"/>
      <c r="D30" s="82"/>
      <c r="E30" s="9"/>
      <c r="F30" s="9"/>
      <c r="G30" s="9"/>
      <c r="H30" s="9"/>
      <c r="I30" s="9"/>
      <c r="J30" s="9"/>
    </row>
    <row r="31" spans="1:13" x14ac:dyDescent="0.2">
      <c r="A31" s="64" t="s">
        <v>109</v>
      </c>
      <c r="B31" s="82"/>
      <c r="C31" s="82"/>
      <c r="D31" s="82"/>
      <c r="E31" s="9"/>
      <c r="F31" s="9"/>
      <c r="G31" s="9"/>
      <c r="H31" s="9"/>
      <c r="I31" s="9"/>
      <c r="J31" s="9"/>
    </row>
    <row r="32" spans="1:13" x14ac:dyDescent="0.2">
      <c r="A32" s="14"/>
      <c r="B32" s="9" t="s">
        <v>84</v>
      </c>
      <c r="C32" s="82"/>
      <c r="D32" s="82"/>
      <c r="E32" s="9"/>
      <c r="F32" s="9"/>
      <c r="G32" s="9"/>
      <c r="H32" s="9"/>
      <c r="I32" s="9"/>
      <c r="J32" s="9"/>
    </row>
    <row r="33" spans="1:10" ht="15" customHeight="1" x14ac:dyDescent="0.2">
      <c r="A33" s="16" t="s">
        <v>117</v>
      </c>
    </row>
    <row r="34" spans="1:10" x14ac:dyDescent="0.2">
      <c r="A34" s="16" t="s">
        <v>118</v>
      </c>
      <c r="B34" s="3"/>
      <c r="C34" s="3"/>
    </row>
    <row r="35" spans="1:10" ht="12.75" customHeight="1" x14ac:dyDescent="0.2">
      <c r="A35" s="28" t="s">
        <v>27</v>
      </c>
      <c r="B35" s="3"/>
      <c r="J35" s="17" t="s">
        <v>26</v>
      </c>
    </row>
    <row r="36" spans="1:10" ht="9.75" customHeight="1" x14ac:dyDescent="0.2">
      <c r="A36" s="28" t="s">
        <v>28</v>
      </c>
      <c r="B36" s="3"/>
      <c r="J36" s="11" t="s">
        <v>22</v>
      </c>
    </row>
    <row r="37" spans="1:10" ht="12.75" customHeight="1" x14ac:dyDescent="0.2">
      <c r="A37" s="176" t="s">
        <v>85</v>
      </c>
      <c r="B37" s="166" t="s">
        <v>115</v>
      </c>
      <c r="C37" s="187" t="s">
        <v>13</v>
      </c>
      <c r="D37" s="169" t="s">
        <v>20</v>
      </c>
      <c r="E37" s="179"/>
      <c r="F37" s="179"/>
      <c r="G37" s="179"/>
      <c r="H37" s="180"/>
      <c r="I37" s="176" t="s">
        <v>86</v>
      </c>
      <c r="J37" s="181"/>
    </row>
    <row r="38" spans="1:10" ht="14.25" customHeight="1" x14ac:dyDescent="0.2">
      <c r="A38" s="177"/>
      <c r="B38" s="174"/>
      <c r="C38" s="188"/>
      <c r="D38" s="160" t="s">
        <v>8</v>
      </c>
      <c r="E38" s="186"/>
      <c r="F38" s="186"/>
      <c r="G38" s="186"/>
      <c r="H38" s="161"/>
      <c r="I38" s="182"/>
      <c r="J38" s="183"/>
    </row>
    <row r="39" spans="1:10" ht="22.5" customHeight="1" x14ac:dyDescent="0.2">
      <c r="A39" s="177"/>
      <c r="B39" s="174"/>
      <c r="C39" s="189" t="s">
        <v>14</v>
      </c>
      <c r="D39" s="169" t="s">
        <v>15</v>
      </c>
      <c r="E39" s="180"/>
      <c r="F39" s="169" t="s">
        <v>9</v>
      </c>
      <c r="G39" s="180"/>
      <c r="H39" s="129" t="s">
        <v>0</v>
      </c>
      <c r="I39" s="182"/>
      <c r="J39" s="183"/>
    </row>
    <row r="40" spans="1:10" ht="31.5" customHeight="1" x14ac:dyDescent="0.2">
      <c r="A40" s="178"/>
      <c r="B40" s="175"/>
      <c r="C40" s="190"/>
      <c r="D40" s="191" t="s">
        <v>11</v>
      </c>
      <c r="E40" s="159"/>
      <c r="F40" s="160" t="s">
        <v>31</v>
      </c>
      <c r="G40" s="161"/>
      <c r="H40" s="131" t="s">
        <v>10</v>
      </c>
      <c r="I40" s="184"/>
      <c r="J40" s="185"/>
    </row>
    <row r="41" spans="1:10" ht="12.75" customHeight="1" x14ac:dyDescent="0.2">
      <c r="A41" s="29"/>
      <c r="B41" s="30"/>
      <c r="C41" s="30"/>
      <c r="D41" s="30"/>
      <c r="F41" s="30"/>
      <c r="H41" s="30"/>
      <c r="I41" s="31"/>
      <c r="J41" s="9"/>
    </row>
    <row r="42" spans="1:10" ht="12.75" customHeight="1" x14ac:dyDescent="0.2">
      <c r="A42" s="19">
        <v>2001</v>
      </c>
      <c r="B42" s="33">
        <v>1</v>
      </c>
      <c r="C42" s="80">
        <v>502</v>
      </c>
      <c r="D42" s="155" t="s">
        <v>32</v>
      </c>
      <c r="E42" s="155"/>
      <c r="F42" s="156" t="s">
        <v>32</v>
      </c>
      <c r="G42" s="156"/>
      <c r="H42" s="20" t="s">
        <v>32</v>
      </c>
      <c r="I42" s="157">
        <v>2683</v>
      </c>
      <c r="J42" s="157"/>
    </row>
    <row r="43" spans="1:10" x14ac:dyDescent="0.2">
      <c r="A43" s="5">
        <v>2002</v>
      </c>
      <c r="B43" s="79">
        <v>1</v>
      </c>
      <c r="C43" s="81">
        <v>522</v>
      </c>
      <c r="D43" s="194">
        <v>49860</v>
      </c>
      <c r="E43" s="194"/>
      <c r="F43" s="192" t="s">
        <v>32</v>
      </c>
      <c r="G43" s="192"/>
      <c r="H43" s="81">
        <v>49860</v>
      </c>
      <c r="I43" s="193">
        <v>52569</v>
      </c>
      <c r="J43" s="193"/>
    </row>
    <row r="44" spans="1:10" x14ac:dyDescent="0.2">
      <c r="A44" s="19">
        <v>2003</v>
      </c>
      <c r="B44" s="33">
        <v>2</v>
      </c>
      <c r="C44" s="80">
        <v>722</v>
      </c>
      <c r="D44" s="155">
        <v>34834</v>
      </c>
      <c r="E44" s="155"/>
      <c r="F44" s="156">
        <v>8906</v>
      </c>
      <c r="G44" s="156"/>
      <c r="H44" s="80">
        <v>43740</v>
      </c>
      <c r="I44" s="157">
        <v>46791</v>
      </c>
      <c r="J44" s="157"/>
    </row>
    <row r="45" spans="1:10" x14ac:dyDescent="0.2">
      <c r="A45" s="23">
        <v>2004</v>
      </c>
      <c r="B45" s="79">
        <v>1</v>
      </c>
      <c r="C45" s="81">
        <v>607</v>
      </c>
      <c r="D45" s="194">
        <v>38743</v>
      </c>
      <c r="E45" s="194"/>
      <c r="F45" s="192">
        <v>9395</v>
      </c>
      <c r="G45" s="192"/>
      <c r="H45" s="81">
        <v>48138</v>
      </c>
      <c r="I45" s="193">
        <v>51174</v>
      </c>
      <c r="J45" s="193"/>
    </row>
    <row r="46" spans="1:10" x14ac:dyDescent="0.2">
      <c r="A46" s="24">
        <v>2005</v>
      </c>
      <c r="B46" s="33">
        <v>2</v>
      </c>
      <c r="C46" s="80">
        <v>605</v>
      </c>
      <c r="D46" s="155">
        <v>51245</v>
      </c>
      <c r="E46" s="155"/>
      <c r="F46" s="156">
        <v>5933</v>
      </c>
      <c r="G46" s="156"/>
      <c r="H46" s="80">
        <v>57178</v>
      </c>
      <c r="I46" s="157">
        <v>60477</v>
      </c>
      <c r="J46" s="157"/>
    </row>
    <row r="47" spans="1:10" x14ac:dyDescent="0.2">
      <c r="A47" s="23">
        <v>2006</v>
      </c>
      <c r="B47" s="79">
        <v>2</v>
      </c>
      <c r="C47" s="81">
        <v>525</v>
      </c>
      <c r="D47" s="194">
        <v>51962</v>
      </c>
      <c r="E47" s="194"/>
      <c r="F47" s="192">
        <v>7942</v>
      </c>
      <c r="G47" s="192"/>
      <c r="H47" s="81">
        <v>59904</v>
      </c>
      <c r="I47" s="193">
        <v>63220</v>
      </c>
      <c r="J47" s="193"/>
    </row>
    <row r="48" spans="1:10" x14ac:dyDescent="0.2">
      <c r="A48" s="24">
        <v>2007</v>
      </c>
      <c r="B48" s="33">
        <v>1</v>
      </c>
      <c r="C48" s="80">
        <v>507</v>
      </c>
      <c r="D48" s="155">
        <v>58434</v>
      </c>
      <c r="E48" s="155"/>
      <c r="F48" s="156">
        <v>9328</v>
      </c>
      <c r="G48" s="156"/>
      <c r="H48" s="80">
        <v>67762</v>
      </c>
      <c r="I48" s="157">
        <v>71083</v>
      </c>
      <c r="J48" s="157"/>
    </row>
    <row r="49" spans="1:10" x14ac:dyDescent="0.2">
      <c r="A49" s="23">
        <v>2008</v>
      </c>
      <c r="B49" s="79">
        <v>1</v>
      </c>
      <c r="C49" s="81">
        <v>462</v>
      </c>
      <c r="D49" s="194">
        <v>53000</v>
      </c>
      <c r="E49" s="194"/>
      <c r="F49" s="192">
        <v>8055</v>
      </c>
      <c r="G49" s="192"/>
      <c r="H49" s="81">
        <v>61055</v>
      </c>
      <c r="I49" s="193">
        <v>64241</v>
      </c>
      <c r="J49" s="193"/>
    </row>
    <row r="50" spans="1:10" x14ac:dyDescent="0.2">
      <c r="A50" s="24">
        <v>2009</v>
      </c>
      <c r="B50" s="33">
        <v>3</v>
      </c>
      <c r="C50" s="80">
        <v>397</v>
      </c>
      <c r="D50" s="155">
        <v>59491</v>
      </c>
      <c r="E50" s="155"/>
      <c r="F50" s="156">
        <v>14453</v>
      </c>
      <c r="G50" s="156"/>
      <c r="H50" s="80">
        <v>73944</v>
      </c>
      <c r="I50" s="157">
        <v>76896</v>
      </c>
      <c r="J50" s="157"/>
    </row>
    <row r="51" spans="1:10" x14ac:dyDescent="0.2">
      <c r="A51" s="23">
        <v>2010</v>
      </c>
      <c r="B51" s="79">
        <v>1</v>
      </c>
      <c r="C51" s="81">
        <v>332</v>
      </c>
      <c r="D51" s="194">
        <v>54418</v>
      </c>
      <c r="E51" s="194"/>
      <c r="F51" s="192">
        <v>4045</v>
      </c>
      <c r="G51" s="192"/>
      <c r="H51" s="81">
        <v>58463</v>
      </c>
      <c r="I51" s="193">
        <v>61144</v>
      </c>
      <c r="J51" s="193"/>
    </row>
    <row r="52" spans="1:10" x14ac:dyDescent="0.2">
      <c r="A52" s="24">
        <v>2011</v>
      </c>
      <c r="B52" s="33">
        <v>1</v>
      </c>
      <c r="C52" s="80">
        <v>338</v>
      </c>
      <c r="D52" s="155">
        <v>52266</v>
      </c>
      <c r="E52" s="155"/>
      <c r="F52" s="156">
        <v>2384</v>
      </c>
      <c r="G52" s="156"/>
      <c r="H52" s="80">
        <v>54650</v>
      </c>
      <c r="I52" s="157">
        <v>57278</v>
      </c>
      <c r="J52" s="157"/>
    </row>
    <row r="53" spans="1:10" x14ac:dyDescent="0.2">
      <c r="A53" s="23">
        <v>2012</v>
      </c>
      <c r="B53" s="79">
        <v>2</v>
      </c>
      <c r="C53" s="81">
        <v>265</v>
      </c>
      <c r="D53" s="194">
        <v>52935</v>
      </c>
      <c r="E53" s="194">
        <v>52935</v>
      </c>
      <c r="F53" s="192">
        <v>4170</v>
      </c>
      <c r="G53" s="192"/>
      <c r="H53" s="9">
        <v>57105</v>
      </c>
      <c r="I53" s="22"/>
      <c r="J53" s="21">
        <v>59767</v>
      </c>
    </row>
    <row r="54" spans="1:10" x14ac:dyDescent="0.2">
      <c r="A54" s="24">
        <v>2013</v>
      </c>
      <c r="B54" s="33">
        <v>2</v>
      </c>
      <c r="C54" s="94">
        <v>226</v>
      </c>
      <c r="D54" s="155">
        <v>50462</v>
      </c>
      <c r="E54" s="155"/>
      <c r="F54" s="156">
        <v>1792</v>
      </c>
      <c r="G54" s="156"/>
      <c r="H54" s="100">
        <v>52254</v>
      </c>
      <c r="I54" s="157">
        <v>54664</v>
      </c>
      <c r="J54" s="157"/>
    </row>
    <row r="55" spans="1:10" x14ac:dyDescent="0.2">
      <c r="A55" s="23">
        <v>2014</v>
      </c>
      <c r="B55" s="115">
        <v>2</v>
      </c>
      <c r="C55" s="116">
        <v>234</v>
      </c>
      <c r="D55" s="198">
        <v>51450</v>
      </c>
      <c r="E55" s="198"/>
      <c r="F55" s="192">
        <v>1574</v>
      </c>
      <c r="G55" s="192"/>
      <c r="H55" s="116">
        <v>53024</v>
      </c>
      <c r="I55" s="193">
        <v>55459</v>
      </c>
      <c r="J55" s="193"/>
    </row>
    <row r="56" spans="1:10" x14ac:dyDescent="0.2">
      <c r="A56" s="24">
        <v>2015</v>
      </c>
      <c r="B56" s="33">
        <v>1</v>
      </c>
      <c r="C56" s="8">
        <v>173.6</v>
      </c>
      <c r="D56" s="155">
        <v>53913</v>
      </c>
      <c r="E56" s="155">
        <v>59913</v>
      </c>
      <c r="F56" s="156">
        <v>1921</v>
      </c>
      <c r="G56" s="156"/>
      <c r="H56" s="8">
        <v>55834</v>
      </c>
      <c r="I56" s="157">
        <v>58171</v>
      </c>
      <c r="J56" s="157"/>
    </row>
    <row r="57" spans="1:10" x14ac:dyDescent="0.2">
      <c r="A57" s="23">
        <v>2016</v>
      </c>
      <c r="B57" s="135">
        <v>2</v>
      </c>
      <c r="C57" s="136">
        <v>175</v>
      </c>
      <c r="D57" s="198">
        <v>55058</v>
      </c>
      <c r="E57" s="198"/>
      <c r="F57" s="192">
        <v>1301</v>
      </c>
      <c r="G57" s="192"/>
      <c r="H57" s="136">
        <v>56359</v>
      </c>
      <c r="I57" s="193">
        <v>58632</v>
      </c>
      <c r="J57" s="193"/>
    </row>
    <row r="58" spans="1:10" x14ac:dyDescent="0.2">
      <c r="A58" s="139">
        <v>2017</v>
      </c>
      <c r="B58" s="142">
        <v>2</v>
      </c>
      <c r="C58" s="140">
        <v>158</v>
      </c>
      <c r="D58" s="195">
        <v>54371</v>
      </c>
      <c r="E58" s="195"/>
      <c r="F58" s="196">
        <v>1362</v>
      </c>
      <c r="G58" s="196"/>
      <c r="H58" s="140">
        <v>55733</v>
      </c>
      <c r="I58" s="197">
        <v>58006</v>
      </c>
      <c r="J58" s="197"/>
    </row>
    <row r="59" spans="1:10" x14ac:dyDescent="0.2">
      <c r="A59" s="15" t="s">
        <v>16</v>
      </c>
      <c r="B59" s="81"/>
      <c r="C59" s="81"/>
      <c r="D59" s="81"/>
      <c r="E59" s="81"/>
      <c r="F59" s="81"/>
      <c r="G59" s="81"/>
      <c r="H59" s="9"/>
      <c r="I59" s="22"/>
      <c r="J59" s="21"/>
    </row>
    <row r="60" spans="1:10" x14ac:dyDescent="0.2">
      <c r="A60" s="15" t="s">
        <v>25</v>
      </c>
      <c r="B60" s="81"/>
      <c r="C60" s="81"/>
      <c r="D60" s="81"/>
      <c r="E60" s="81"/>
      <c r="F60" s="81"/>
      <c r="G60" s="81"/>
      <c r="H60" s="9"/>
      <c r="I60" s="22"/>
      <c r="J60" s="21"/>
    </row>
    <row r="61" spans="1:10" x14ac:dyDescent="0.2">
      <c r="A61" s="127" t="s">
        <v>108</v>
      </c>
      <c r="B61" s="127"/>
      <c r="C61" s="127"/>
      <c r="D61" s="127"/>
      <c r="E61" s="127"/>
      <c r="F61" s="127"/>
      <c r="G61" s="127"/>
      <c r="H61" s="127"/>
      <c r="I61" s="127"/>
      <c r="J61" s="127"/>
    </row>
    <row r="62" spans="1:10" ht="15" x14ac:dyDescent="0.2">
      <c r="A62" s="14"/>
      <c r="B62" s="9" t="s">
        <v>107</v>
      </c>
      <c r="C62" s="82"/>
      <c r="D62" s="82"/>
      <c r="E62" s="9"/>
      <c r="F62" s="9"/>
      <c r="G62" s="9"/>
      <c r="H62" s="9"/>
      <c r="I62" s="9"/>
      <c r="J62" s="9"/>
    </row>
    <row r="63" spans="1:10" x14ac:dyDescent="0.2">
      <c r="A63" s="64" t="s">
        <v>109</v>
      </c>
      <c r="B63" s="82"/>
      <c r="C63" s="82"/>
      <c r="D63" s="82"/>
      <c r="E63" s="9"/>
      <c r="F63" s="9"/>
      <c r="G63" s="9"/>
      <c r="H63" s="9"/>
      <c r="I63" s="9"/>
      <c r="J63" s="9"/>
    </row>
    <row r="64" spans="1:10" x14ac:dyDescent="0.2">
      <c r="A64" s="14"/>
      <c r="B64" s="9" t="s">
        <v>84</v>
      </c>
      <c r="C64" s="82"/>
      <c r="D64" s="82"/>
      <c r="E64" s="9"/>
      <c r="F64" s="9"/>
      <c r="G64" s="9"/>
      <c r="H64" s="9"/>
      <c r="I64" s="9"/>
      <c r="J64" s="9"/>
    </row>
    <row r="65" spans="1:16" ht="12.75" customHeight="1" x14ac:dyDescent="0.2">
      <c r="A65" s="16" t="s">
        <v>119</v>
      </c>
      <c r="B65" s="82"/>
      <c r="C65" s="82"/>
      <c r="D65" s="82"/>
      <c r="E65" s="9"/>
      <c r="F65" s="9"/>
      <c r="G65" s="9"/>
      <c r="H65" s="9"/>
      <c r="I65" s="9"/>
      <c r="J65" s="9"/>
      <c r="K65" s="82"/>
      <c r="L65" s="9"/>
      <c r="M65" s="9"/>
      <c r="N65" s="9"/>
      <c r="O65" s="9"/>
      <c r="P65" s="9"/>
    </row>
    <row r="66" spans="1:16" ht="12.75" customHeight="1" x14ac:dyDescent="0.2">
      <c r="A66" s="16" t="s">
        <v>120</v>
      </c>
      <c r="B66" s="82"/>
      <c r="C66" s="82"/>
      <c r="D66" s="82"/>
      <c r="E66" s="9"/>
      <c r="F66" s="9"/>
      <c r="G66" s="9"/>
      <c r="H66" s="9"/>
      <c r="I66" s="9"/>
      <c r="J66" s="9"/>
      <c r="K66" s="83"/>
    </row>
    <row r="67" spans="1:16" ht="12.75" customHeight="1" x14ac:dyDescent="0.2">
      <c r="A67" s="7"/>
      <c r="B67" s="82"/>
      <c r="C67" s="82"/>
      <c r="D67" s="82"/>
      <c r="E67" s="9"/>
      <c r="F67" s="9"/>
      <c r="G67" s="9"/>
      <c r="H67" s="9"/>
      <c r="I67" s="9"/>
      <c r="J67" s="11" t="s">
        <v>30</v>
      </c>
      <c r="K67" s="1"/>
    </row>
    <row r="68" spans="1:16" ht="12.75" customHeight="1" x14ac:dyDescent="0.2">
      <c r="A68" s="7"/>
      <c r="B68" s="82"/>
      <c r="C68" s="82"/>
      <c r="D68" s="82"/>
      <c r="E68" s="3"/>
      <c r="F68" s="1"/>
      <c r="J68" s="11" t="s">
        <v>23</v>
      </c>
      <c r="K68" s="1"/>
    </row>
    <row r="69" spans="1:16" ht="15.75" customHeight="1" x14ac:dyDescent="0.2">
      <c r="A69" s="166" t="s">
        <v>29</v>
      </c>
      <c r="B69" s="169" t="s">
        <v>4</v>
      </c>
      <c r="C69" s="170"/>
      <c r="D69" s="171"/>
      <c r="E69" s="169" t="s">
        <v>1</v>
      </c>
      <c r="F69" s="170"/>
      <c r="G69" s="171"/>
      <c r="H69" s="169" t="s">
        <v>2</v>
      </c>
      <c r="I69" s="170"/>
      <c r="J69" s="171"/>
      <c r="K69" s="1"/>
    </row>
    <row r="70" spans="1:16" ht="15.75" customHeight="1" x14ac:dyDescent="0.2">
      <c r="A70" s="167"/>
      <c r="B70" s="160" t="s">
        <v>24</v>
      </c>
      <c r="C70" s="172"/>
      <c r="D70" s="173"/>
      <c r="E70" s="160" t="s">
        <v>7</v>
      </c>
      <c r="F70" s="172"/>
      <c r="G70" s="173"/>
      <c r="H70" s="160" t="s">
        <v>5</v>
      </c>
      <c r="I70" s="172"/>
      <c r="J70" s="173"/>
      <c r="K70" s="1"/>
    </row>
    <row r="71" spans="1:16" ht="30.75" customHeight="1" x14ac:dyDescent="0.2">
      <c r="A71" s="167"/>
      <c r="B71" s="84" t="s">
        <v>15</v>
      </c>
      <c r="C71" s="84" t="s">
        <v>9</v>
      </c>
      <c r="D71" s="84" t="s">
        <v>0</v>
      </c>
      <c r="E71" s="84" t="s">
        <v>15</v>
      </c>
      <c r="F71" s="84" t="s">
        <v>9</v>
      </c>
      <c r="G71" s="84" t="s">
        <v>0</v>
      </c>
      <c r="H71" s="84" t="s">
        <v>15</v>
      </c>
      <c r="I71" s="84" t="s">
        <v>9</v>
      </c>
      <c r="J71" s="84" t="s">
        <v>0</v>
      </c>
      <c r="K71" s="1"/>
    </row>
    <row r="72" spans="1:16" ht="48.75" customHeight="1" x14ac:dyDescent="0.2">
      <c r="A72" s="168"/>
      <c r="B72" s="87" t="s">
        <v>11</v>
      </c>
      <c r="C72" s="87" t="s">
        <v>12</v>
      </c>
      <c r="D72" s="87" t="s">
        <v>6</v>
      </c>
      <c r="E72" s="87" t="s">
        <v>11</v>
      </c>
      <c r="F72" s="87" t="s">
        <v>12</v>
      </c>
      <c r="G72" s="130" t="s">
        <v>6</v>
      </c>
      <c r="H72" s="87" t="s">
        <v>11</v>
      </c>
      <c r="I72" s="87" t="s">
        <v>12</v>
      </c>
      <c r="J72" s="87" t="s">
        <v>10</v>
      </c>
      <c r="K72" s="27"/>
      <c r="L72" s="27"/>
      <c r="M72" s="27"/>
    </row>
    <row r="73" spans="1:16" x14ac:dyDescent="0.2">
      <c r="A73" s="32"/>
      <c r="B73" s="30"/>
      <c r="C73" s="30"/>
      <c r="D73" s="30"/>
      <c r="E73" s="30"/>
      <c r="F73" s="30"/>
      <c r="G73" s="30"/>
      <c r="H73" s="30"/>
      <c r="I73" s="30"/>
      <c r="J73" s="30"/>
      <c r="K73" s="27"/>
      <c r="L73" s="27"/>
      <c r="M73" s="27"/>
    </row>
    <row r="74" spans="1:16" x14ac:dyDescent="0.2">
      <c r="A74" s="13">
        <v>2001</v>
      </c>
      <c r="B74" s="8">
        <v>8634</v>
      </c>
      <c r="C74" s="8">
        <v>12816</v>
      </c>
      <c r="D74" s="8">
        <v>21450</v>
      </c>
      <c r="E74" s="8">
        <v>31851</v>
      </c>
      <c r="F74" s="8">
        <v>18360</v>
      </c>
      <c r="G74" s="8">
        <v>50211</v>
      </c>
      <c r="H74" s="8">
        <v>6895</v>
      </c>
      <c r="I74" s="8">
        <v>8222</v>
      </c>
      <c r="J74" s="8">
        <v>15117</v>
      </c>
      <c r="K74" s="27"/>
      <c r="L74" s="27"/>
      <c r="M74" s="27"/>
    </row>
    <row r="75" spans="1:16" x14ac:dyDescent="0.2">
      <c r="A75" s="4">
        <v>2002</v>
      </c>
      <c r="B75" s="10">
        <v>7866</v>
      </c>
      <c r="C75" s="10">
        <v>15783</v>
      </c>
      <c r="D75" s="10">
        <v>23649</v>
      </c>
      <c r="E75" s="10">
        <v>41029</v>
      </c>
      <c r="F75" s="10">
        <v>20755</v>
      </c>
      <c r="G75" s="10">
        <v>61784</v>
      </c>
      <c r="H75" s="10">
        <v>7221</v>
      </c>
      <c r="I75" s="10">
        <v>7062</v>
      </c>
      <c r="J75" s="10">
        <v>14283</v>
      </c>
      <c r="K75" s="27"/>
      <c r="L75" s="27"/>
      <c r="M75" s="27"/>
    </row>
    <row r="76" spans="1:16" x14ac:dyDescent="0.2">
      <c r="A76" s="13">
        <v>2003</v>
      </c>
      <c r="B76" s="8">
        <v>9021</v>
      </c>
      <c r="C76" s="8">
        <v>19491</v>
      </c>
      <c r="D76" s="8">
        <v>28512</v>
      </c>
      <c r="E76" s="8">
        <v>51706</v>
      </c>
      <c r="F76" s="8">
        <v>18938</v>
      </c>
      <c r="G76" s="8">
        <v>70644</v>
      </c>
      <c r="H76" s="8">
        <v>8665</v>
      </c>
      <c r="I76" s="8">
        <v>3991</v>
      </c>
      <c r="J76" s="8">
        <v>12656</v>
      </c>
      <c r="K76" s="27"/>
      <c r="L76" s="27"/>
      <c r="M76" s="27"/>
    </row>
    <row r="77" spans="1:16" x14ac:dyDescent="0.2">
      <c r="A77" s="14">
        <v>2004</v>
      </c>
      <c r="B77" s="10">
        <v>7572</v>
      </c>
      <c r="C77" s="10">
        <v>23195</v>
      </c>
      <c r="D77" s="10">
        <v>30767</v>
      </c>
      <c r="E77" s="10">
        <v>45348</v>
      </c>
      <c r="F77" s="10">
        <v>32972</v>
      </c>
      <c r="G77" s="10">
        <v>78320</v>
      </c>
      <c r="H77" s="10">
        <v>8656</v>
      </c>
      <c r="I77" s="10">
        <v>5603</v>
      </c>
      <c r="J77" s="10">
        <v>14259</v>
      </c>
      <c r="K77" s="27"/>
      <c r="L77" s="27"/>
      <c r="M77" s="27"/>
    </row>
    <row r="78" spans="1:16" x14ac:dyDescent="0.2">
      <c r="A78" s="12">
        <v>2005</v>
      </c>
      <c r="B78" s="8">
        <v>5262</v>
      </c>
      <c r="C78" s="8">
        <v>24521</v>
      </c>
      <c r="D78" s="8">
        <v>29783</v>
      </c>
      <c r="E78" s="8">
        <v>38512</v>
      </c>
      <c r="F78" s="8">
        <v>36021</v>
      </c>
      <c r="G78" s="8">
        <v>74533</v>
      </c>
      <c r="H78" s="8">
        <v>9123</v>
      </c>
      <c r="I78" s="8">
        <v>8606</v>
      </c>
      <c r="J78" s="8">
        <v>17729</v>
      </c>
      <c r="K78" s="27"/>
      <c r="L78" s="27"/>
      <c r="M78" s="27"/>
    </row>
    <row r="79" spans="1:16" x14ac:dyDescent="0.2">
      <c r="A79" s="14">
        <v>2006</v>
      </c>
      <c r="B79" s="10">
        <v>4497</v>
      </c>
      <c r="C79" s="10">
        <v>18230</v>
      </c>
      <c r="D79" s="10">
        <v>22727</v>
      </c>
      <c r="E79" s="10">
        <v>38463</v>
      </c>
      <c r="F79" s="10">
        <v>39233</v>
      </c>
      <c r="G79" s="10">
        <v>77696</v>
      </c>
      <c r="H79" s="10">
        <v>8424</v>
      </c>
      <c r="I79" s="10">
        <v>9761</v>
      </c>
      <c r="J79" s="10">
        <v>18185</v>
      </c>
      <c r="K79" s="27"/>
      <c r="L79" s="27"/>
      <c r="M79" s="27"/>
    </row>
    <row r="80" spans="1:16" x14ac:dyDescent="0.2">
      <c r="A80" s="12">
        <v>2007</v>
      </c>
      <c r="B80" s="8">
        <v>6072</v>
      </c>
      <c r="C80" s="8">
        <v>15631</v>
      </c>
      <c r="D80" s="8">
        <v>21703</v>
      </c>
      <c r="E80" s="8">
        <v>41677</v>
      </c>
      <c r="F80" s="8">
        <v>34626</v>
      </c>
      <c r="G80" s="8">
        <v>76303</v>
      </c>
      <c r="H80" s="8">
        <v>8910</v>
      </c>
      <c r="I80" s="8">
        <v>6353</v>
      </c>
      <c r="J80" s="8">
        <v>15263</v>
      </c>
      <c r="K80" s="27"/>
      <c r="L80" s="27"/>
      <c r="M80" s="27"/>
    </row>
    <row r="81" spans="1:14" x14ac:dyDescent="0.2">
      <c r="A81" s="14">
        <v>2008</v>
      </c>
      <c r="B81" s="10">
        <v>5733</v>
      </c>
      <c r="C81" s="10">
        <v>14196</v>
      </c>
      <c r="D81" s="10">
        <v>19929</v>
      </c>
      <c r="E81" s="10">
        <v>40764</v>
      </c>
      <c r="F81" s="10">
        <v>32993</v>
      </c>
      <c r="G81" s="10">
        <v>73757</v>
      </c>
      <c r="H81" s="10">
        <v>8138</v>
      </c>
      <c r="I81" s="10">
        <v>7630</v>
      </c>
      <c r="J81" s="10">
        <v>15768</v>
      </c>
      <c r="K81" s="27"/>
      <c r="L81" s="27"/>
      <c r="M81" s="27"/>
    </row>
    <row r="82" spans="1:14" x14ac:dyDescent="0.2">
      <c r="A82" s="12">
        <v>2009</v>
      </c>
      <c r="B82" s="8">
        <v>4519</v>
      </c>
      <c r="C82" s="8">
        <v>17402</v>
      </c>
      <c r="D82" s="8">
        <v>21921</v>
      </c>
      <c r="E82" s="8">
        <v>38854</v>
      </c>
      <c r="F82" s="8">
        <v>34805</v>
      </c>
      <c r="G82" s="8">
        <v>73659</v>
      </c>
      <c r="H82" s="8">
        <v>5995</v>
      </c>
      <c r="I82" s="8">
        <v>7294</v>
      </c>
      <c r="J82" s="8">
        <v>13289</v>
      </c>
      <c r="K82" s="27"/>
      <c r="L82" s="27"/>
      <c r="M82" s="27"/>
    </row>
    <row r="83" spans="1:14" x14ac:dyDescent="0.2">
      <c r="A83" s="14">
        <v>2010</v>
      </c>
      <c r="B83" s="10">
        <v>4706</v>
      </c>
      <c r="C83" s="10">
        <v>14904</v>
      </c>
      <c r="D83" s="10">
        <v>19610</v>
      </c>
      <c r="E83" s="10">
        <v>38404</v>
      </c>
      <c r="F83" s="10">
        <v>32067</v>
      </c>
      <c r="G83" s="10">
        <v>70471</v>
      </c>
      <c r="H83" s="10">
        <v>4493</v>
      </c>
      <c r="I83" s="10">
        <v>8827</v>
      </c>
      <c r="J83" s="10">
        <v>13320</v>
      </c>
      <c r="K83" s="27"/>
      <c r="L83" s="27"/>
      <c r="M83" s="27"/>
    </row>
    <row r="84" spans="1:14" x14ac:dyDescent="0.2">
      <c r="A84" s="12">
        <v>2011</v>
      </c>
      <c r="B84" s="8">
        <v>4897</v>
      </c>
      <c r="C84" s="8">
        <v>15990</v>
      </c>
      <c r="D84" s="8">
        <v>20887</v>
      </c>
      <c r="E84" s="8">
        <v>49581</v>
      </c>
      <c r="F84" s="8">
        <v>22925</v>
      </c>
      <c r="G84" s="8">
        <v>72506</v>
      </c>
      <c r="H84" s="8">
        <v>2408</v>
      </c>
      <c r="I84" s="8">
        <v>9404</v>
      </c>
      <c r="J84" s="8">
        <v>11812</v>
      </c>
      <c r="K84" s="27"/>
      <c r="L84" s="27"/>
      <c r="M84" s="27"/>
    </row>
    <row r="85" spans="1:14" x14ac:dyDescent="0.2">
      <c r="A85" s="14">
        <v>2012</v>
      </c>
      <c r="B85" s="9">
        <v>5355</v>
      </c>
      <c r="C85" s="10">
        <v>15022</v>
      </c>
      <c r="D85" s="9">
        <v>20377</v>
      </c>
      <c r="E85" s="9">
        <v>48348</v>
      </c>
      <c r="F85" s="9">
        <v>24811</v>
      </c>
      <c r="G85" s="9">
        <v>73159</v>
      </c>
      <c r="H85" s="10" t="s">
        <v>33</v>
      </c>
      <c r="I85" s="10" t="s">
        <v>33</v>
      </c>
      <c r="J85" s="9">
        <v>13796</v>
      </c>
      <c r="K85" s="27"/>
      <c r="L85" s="27"/>
      <c r="M85" s="27"/>
    </row>
    <row r="86" spans="1:14" x14ac:dyDescent="0.2">
      <c r="A86" s="12">
        <v>2013</v>
      </c>
      <c r="B86" s="8">
        <v>5877</v>
      </c>
      <c r="C86" s="8">
        <v>13229</v>
      </c>
      <c r="D86" s="8">
        <v>19106</v>
      </c>
      <c r="E86" s="8">
        <v>53699</v>
      </c>
      <c r="F86" s="8">
        <v>19206</v>
      </c>
      <c r="G86" s="8">
        <v>72905</v>
      </c>
      <c r="H86" s="8" t="s">
        <v>33</v>
      </c>
      <c r="I86" s="8" t="s">
        <v>33</v>
      </c>
      <c r="J86" s="8">
        <v>10599</v>
      </c>
    </row>
    <row r="87" spans="1:14" x14ac:dyDescent="0.2">
      <c r="A87" s="117">
        <v>2014</v>
      </c>
      <c r="B87" s="10">
        <v>4876</v>
      </c>
      <c r="C87" s="10">
        <v>12334</v>
      </c>
      <c r="D87" s="10">
        <v>17210</v>
      </c>
      <c r="E87" s="10">
        <v>54589</v>
      </c>
      <c r="F87" s="10">
        <v>12852</v>
      </c>
      <c r="G87" s="10">
        <v>67441</v>
      </c>
      <c r="H87" s="10" t="s">
        <v>33</v>
      </c>
      <c r="I87" s="10" t="s">
        <v>33</v>
      </c>
      <c r="J87" s="10">
        <v>10678</v>
      </c>
    </row>
    <row r="88" spans="1:14" x14ac:dyDescent="0.2">
      <c r="A88" s="24">
        <v>2015</v>
      </c>
      <c r="B88" s="8">
        <v>5363</v>
      </c>
      <c r="C88" s="8">
        <v>13185</v>
      </c>
      <c r="D88" s="8">
        <v>18548</v>
      </c>
      <c r="E88" s="8">
        <v>62401</v>
      </c>
      <c r="F88" s="8">
        <v>6859</v>
      </c>
      <c r="G88" s="8">
        <v>69260</v>
      </c>
      <c r="H88" s="8" t="s">
        <v>33</v>
      </c>
      <c r="I88" s="8" t="s">
        <v>33</v>
      </c>
      <c r="J88" s="8">
        <v>9906.7000000000007</v>
      </c>
    </row>
    <row r="89" spans="1:14" x14ac:dyDescent="0.2">
      <c r="A89" s="117">
        <v>2016</v>
      </c>
      <c r="B89" s="10">
        <v>6860</v>
      </c>
      <c r="C89" s="10">
        <v>10603</v>
      </c>
      <c r="D89" s="10">
        <v>17463</v>
      </c>
      <c r="E89" s="10">
        <v>68793</v>
      </c>
      <c r="F89" s="10">
        <v>4449</v>
      </c>
      <c r="G89" s="10">
        <v>73242</v>
      </c>
      <c r="H89" s="10" t="s">
        <v>33</v>
      </c>
      <c r="I89" s="10" t="s">
        <v>33</v>
      </c>
      <c r="J89" s="10">
        <v>9834</v>
      </c>
    </row>
    <row r="90" spans="1:14" x14ac:dyDescent="0.2">
      <c r="A90" s="139">
        <v>2017</v>
      </c>
      <c r="B90" s="140">
        <v>7476</v>
      </c>
      <c r="C90" s="140">
        <v>10044</v>
      </c>
      <c r="D90" s="140">
        <v>17520</v>
      </c>
      <c r="E90" s="140">
        <v>71319</v>
      </c>
      <c r="F90" s="140">
        <v>3842</v>
      </c>
      <c r="G90" s="140">
        <v>75161</v>
      </c>
      <c r="H90" s="140">
        <v>2590</v>
      </c>
      <c r="I90" s="140">
        <v>6934</v>
      </c>
      <c r="J90" s="140">
        <v>9524</v>
      </c>
    </row>
    <row r="91" spans="1:14" x14ac:dyDescent="0.2">
      <c r="A91" s="64" t="s">
        <v>108</v>
      </c>
      <c r="B91" s="82"/>
      <c r="C91" s="82"/>
      <c r="D91" s="82"/>
      <c r="E91" s="9"/>
      <c r="F91" s="9"/>
      <c r="G91" s="9"/>
      <c r="H91" s="9"/>
      <c r="I91" s="9"/>
      <c r="J91" s="9"/>
    </row>
    <row r="92" spans="1:14" ht="15" x14ac:dyDescent="0.2">
      <c r="A92" s="14"/>
      <c r="B92" s="9" t="s">
        <v>107</v>
      </c>
      <c r="C92" s="82"/>
      <c r="D92" s="82"/>
      <c r="E92" s="9"/>
      <c r="F92" s="9"/>
      <c r="G92" s="9"/>
      <c r="H92" s="9"/>
      <c r="I92" s="9"/>
      <c r="J92" s="9"/>
    </row>
    <row r="93" spans="1:14" x14ac:dyDescent="0.2">
      <c r="A93" s="64" t="s">
        <v>109</v>
      </c>
      <c r="B93" s="82"/>
      <c r="C93" s="82"/>
      <c r="D93" s="82"/>
      <c r="E93" s="9"/>
      <c r="F93" s="9"/>
      <c r="G93" s="9"/>
      <c r="H93" s="9"/>
      <c r="I93" s="9"/>
      <c r="J93" s="9"/>
      <c r="L93" s="9"/>
      <c r="M93" s="9"/>
      <c r="N93" s="9"/>
    </row>
    <row r="94" spans="1:14" x14ac:dyDescent="0.2">
      <c r="A94" s="14"/>
      <c r="B94" s="9" t="s">
        <v>84</v>
      </c>
      <c r="C94" s="82"/>
      <c r="D94" s="82"/>
      <c r="E94" s="9"/>
      <c r="F94" s="9"/>
      <c r="G94" s="9"/>
      <c r="H94" s="9"/>
      <c r="I94" s="9"/>
      <c r="J94" s="9"/>
      <c r="L94" s="9"/>
      <c r="M94" s="9"/>
      <c r="N94" s="9"/>
    </row>
    <row r="95" spans="1:14" x14ac:dyDescent="0.2">
      <c r="A95" s="117"/>
      <c r="B95" s="9"/>
      <c r="C95" s="126"/>
      <c r="D95" s="126"/>
      <c r="E95" s="9"/>
      <c r="F95" s="9"/>
      <c r="G95" s="9"/>
      <c r="H95" s="9"/>
      <c r="I95" s="9"/>
      <c r="J95" s="9"/>
      <c r="L95" s="9"/>
      <c r="M95" s="9"/>
      <c r="N95" s="9"/>
    </row>
    <row r="96" spans="1:14" x14ac:dyDescent="0.2">
      <c r="A96" s="16" t="s">
        <v>119</v>
      </c>
      <c r="G96" s="9"/>
      <c r="H96" s="9"/>
      <c r="I96" s="9"/>
      <c r="J96" s="9"/>
      <c r="L96" s="9"/>
      <c r="M96" s="9"/>
      <c r="N96" s="9"/>
    </row>
    <row r="97" spans="1:14" x14ac:dyDescent="0.2">
      <c r="A97" s="16" t="s">
        <v>120</v>
      </c>
      <c r="G97" s="9"/>
      <c r="H97" s="9"/>
      <c r="I97" s="9"/>
      <c r="J97" s="9"/>
      <c r="L97" s="9"/>
      <c r="M97" s="9"/>
      <c r="N97" s="9"/>
    </row>
    <row r="98" spans="1:14" x14ac:dyDescent="0.2">
      <c r="A98" s="28" t="s">
        <v>27</v>
      </c>
      <c r="H98" s="9"/>
      <c r="J98" s="11" t="s">
        <v>30</v>
      </c>
      <c r="L98" s="9"/>
      <c r="M98" s="9"/>
      <c r="N98" s="9"/>
    </row>
    <row r="99" spans="1:14" x14ac:dyDescent="0.2">
      <c r="A99" s="28" t="s">
        <v>28</v>
      </c>
      <c r="H99" s="9"/>
      <c r="J99" s="11" t="s">
        <v>23</v>
      </c>
      <c r="L99" s="9"/>
      <c r="M99" s="9"/>
      <c r="N99" s="9"/>
    </row>
    <row r="100" spans="1:14" ht="26.25" customHeight="1" x14ac:dyDescent="0.2">
      <c r="A100" s="176" t="s">
        <v>88</v>
      </c>
      <c r="B100" s="166" t="s">
        <v>114</v>
      </c>
      <c r="C100" s="187" t="s">
        <v>17</v>
      </c>
      <c r="D100" s="179" t="s">
        <v>3</v>
      </c>
      <c r="E100" s="179"/>
      <c r="F100" s="179"/>
      <c r="G100" s="179"/>
      <c r="H100" s="180"/>
      <c r="I100" s="176" t="s">
        <v>87</v>
      </c>
      <c r="J100" s="181"/>
      <c r="L100" s="9"/>
      <c r="M100" s="9"/>
      <c r="N100" s="9"/>
    </row>
    <row r="101" spans="1:14" ht="23.25" customHeight="1" x14ac:dyDescent="0.2">
      <c r="A101" s="177"/>
      <c r="B101" s="174"/>
      <c r="C101" s="188"/>
      <c r="D101" s="160" t="s">
        <v>8</v>
      </c>
      <c r="E101" s="186"/>
      <c r="F101" s="186"/>
      <c r="G101" s="186"/>
      <c r="H101" s="161"/>
      <c r="I101" s="182"/>
      <c r="J101" s="183"/>
    </row>
    <row r="102" spans="1:14" ht="16.5" customHeight="1" x14ac:dyDescent="0.2">
      <c r="A102" s="177"/>
      <c r="B102" s="174"/>
      <c r="C102" s="189" t="s">
        <v>14</v>
      </c>
      <c r="D102" s="179" t="s">
        <v>15</v>
      </c>
      <c r="E102" s="180"/>
      <c r="F102" s="199" t="s">
        <v>9</v>
      </c>
      <c r="G102" s="200"/>
      <c r="H102" s="85" t="s">
        <v>0</v>
      </c>
      <c r="I102" s="182"/>
      <c r="J102" s="183"/>
    </row>
    <row r="103" spans="1:14" ht="28.5" customHeight="1" x14ac:dyDescent="0.2">
      <c r="A103" s="178"/>
      <c r="B103" s="175"/>
      <c r="C103" s="190"/>
      <c r="D103" s="158" t="s">
        <v>11</v>
      </c>
      <c r="E103" s="159"/>
      <c r="F103" s="160" t="s">
        <v>31</v>
      </c>
      <c r="G103" s="161"/>
      <c r="H103" s="86" t="s">
        <v>10</v>
      </c>
      <c r="I103" s="184"/>
      <c r="J103" s="185"/>
      <c r="K103" s="18"/>
      <c r="L103" s="27"/>
    </row>
    <row r="104" spans="1:14" x14ac:dyDescent="0.2">
      <c r="A104" s="32"/>
      <c r="B104" s="30"/>
      <c r="C104" s="30"/>
      <c r="D104" s="1"/>
      <c r="E104" s="30"/>
      <c r="F104" s="30"/>
      <c r="H104" s="30"/>
      <c r="I104" s="31"/>
      <c r="K104" s="18"/>
      <c r="L104" s="27"/>
    </row>
    <row r="105" spans="1:14" x14ac:dyDescent="0.2">
      <c r="A105" s="13">
        <v>2001</v>
      </c>
      <c r="B105" s="88">
        <v>11</v>
      </c>
      <c r="C105" s="88">
        <v>5218</v>
      </c>
      <c r="D105" s="153" t="s">
        <v>32</v>
      </c>
      <c r="E105" s="153"/>
      <c r="F105" s="162" t="s">
        <v>32</v>
      </c>
      <c r="G105" s="162"/>
      <c r="H105" s="8" t="s">
        <v>32</v>
      </c>
      <c r="I105" s="154">
        <v>92007</v>
      </c>
      <c r="J105" s="154"/>
      <c r="K105" s="18"/>
      <c r="L105" s="27"/>
    </row>
    <row r="106" spans="1:14" x14ac:dyDescent="0.2">
      <c r="A106" s="4">
        <v>2002</v>
      </c>
      <c r="B106" s="83">
        <v>155</v>
      </c>
      <c r="C106" s="83">
        <v>5338</v>
      </c>
      <c r="D106" s="163">
        <v>70084</v>
      </c>
      <c r="E106" s="163"/>
      <c r="F106" s="164" t="s">
        <v>32</v>
      </c>
      <c r="G106" s="164"/>
      <c r="H106" s="78">
        <v>70084</v>
      </c>
      <c r="I106" s="165">
        <v>175293</v>
      </c>
      <c r="J106" s="165"/>
      <c r="K106" s="18"/>
      <c r="L106" s="27"/>
    </row>
    <row r="107" spans="1:14" x14ac:dyDescent="0.2">
      <c r="A107" s="13">
        <v>2003</v>
      </c>
      <c r="B107" s="88">
        <v>215</v>
      </c>
      <c r="C107" s="88">
        <v>6710</v>
      </c>
      <c r="D107" s="153">
        <v>52463</v>
      </c>
      <c r="E107" s="153"/>
      <c r="F107" s="153">
        <v>19582</v>
      </c>
      <c r="G107" s="153"/>
      <c r="H107" s="77">
        <v>72045</v>
      </c>
      <c r="I107" s="154">
        <v>190782</v>
      </c>
      <c r="J107" s="154"/>
      <c r="K107" s="18"/>
      <c r="L107" s="27"/>
    </row>
    <row r="108" spans="1:14" x14ac:dyDescent="0.2">
      <c r="A108" s="14">
        <v>2004</v>
      </c>
      <c r="B108" s="83">
        <v>123</v>
      </c>
      <c r="C108" s="83">
        <v>6208</v>
      </c>
      <c r="D108" s="163">
        <v>66819</v>
      </c>
      <c r="E108" s="163"/>
      <c r="F108" s="163">
        <v>17854</v>
      </c>
      <c r="G108" s="163"/>
      <c r="H108" s="78">
        <v>84673</v>
      </c>
      <c r="I108" s="165">
        <v>214350</v>
      </c>
      <c r="J108" s="165"/>
      <c r="K108" s="18"/>
      <c r="L108" s="27"/>
    </row>
    <row r="109" spans="1:14" x14ac:dyDescent="0.2">
      <c r="A109" s="12">
        <v>2005</v>
      </c>
      <c r="B109" s="88">
        <v>245</v>
      </c>
      <c r="C109" s="88">
        <v>6699</v>
      </c>
      <c r="D109" s="153">
        <v>86200</v>
      </c>
      <c r="E109" s="153"/>
      <c r="F109" s="153">
        <v>12232</v>
      </c>
      <c r="G109" s="153"/>
      <c r="H109" s="77">
        <v>98432</v>
      </c>
      <c r="I109" s="154">
        <v>227421</v>
      </c>
      <c r="J109" s="154"/>
      <c r="K109" s="18"/>
      <c r="L109" s="27"/>
    </row>
    <row r="110" spans="1:14" x14ac:dyDescent="0.2">
      <c r="A110" s="14">
        <v>2006</v>
      </c>
      <c r="B110" s="83">
        <v>263</v>
      </c>
      <c r="C110" s="83">
        <v>5588</v>
      </c>
      <c r="D110" s="163">
        <v>91237</v>
      </c>
      <c r="E110" s="163"/>
      <c r="F110" s="163">
        <v>16176</v>
      </c>
      <c r="G110" s="163"/>
      <c r="H110" s="78">
        <v>107413</v>
      </c>
      <c r="I110" s="165">
        <v>231872</v>
      </c>
      <c r="J110" s="165"/>
      <c r="K110" s="18"/>
      <c r="L110" s="27"/>
    </row>
    <row r="111" spans="1:14" x14ac:dyDescent="0.2">
      <c r="A111" s="12">
        <v>2007</v>
      </c>
      <c r="B111" s="88">
        <v>75</v>
      </c>
      <c r="C111" s="88">
        <v>5841</v>
      </c>
      <c r="D111" s="153">
        <v>100153</v>
      </c>
      <c r="E111" s="153"/>
      <c r="F111" s="153">
        <v>16236</v>
      </c>
      <c r="G111" s="153"/>
      <c r="H111" s="77">
        <v>116389</v>
      </c>
      <c r="I111" s="154">
        <v>235574</v>
      </c>
      <c r="J111" s="154"/>
      <c r="K111" s="18"/>
      <c r="L111" s="27"/>
    </row>
    <row r="112" spans="1:14" x14ac:dyDescent="0.2">
      <c r="A112" s="14">
        <v>2008</v>
      </c>
      <c r="B112" s="83">
        <v>99</v>
      </c>
      <c r="C112" s="83">
        <v>5094</v>
      </c>
      <c r="D112" s="163">
        <v>91341</v>
      </c>
      <c r="E112" s="163"/>
      <c r="F112" s="163">
        <v>17211</v>
      </c>
      <c r="G112" s="163"/>
      <c r="H112" s="78">
        <v>108552</v>
      </c>
      <c r="I112" s="165">
        <v>223199</v>
      </c>
      <c r="J112" s="165"/>
      <c r="K112" s="18"/>
      <c r="L112" s="27"/>
    </row>
    <row r="113" spans="1:14" x14ac:dyDescent="0.2">
      <c r="A113" s="12">
        <v>2009</v>
      </c>
      <c r="B113" s="88">
        <v>489</v>
      </c>
      <c r="C113" s="88">
        <v>4104</v>
      </c>
      <c r="D113" s="153">
        <v>103037</v>
      </c>
      <c r="E113" s="153"/>
      <c r="F113" s="153">
        <v>27115</v>
      </c>
      <c r="G113" s="153"/>
      <c r="H113" s="77">
        <v>130152</v>
      </c>
      <c r="I113" s="154">
        <v>243614</v>
      </c>
      <c r="J113" s="154"/>
      <c r="K113" s="18"/>
      <c r="L113" s="27"/>
    </row>
    <row r="114" spans="1:14" x14ac:dyDescent="0.2">
      <c r="A114" s="14">
        <v>2010</v>
      </c>
      <c r="B114" s="83">
        <v>225</v>
      </c>
      <c r="C114" s="83">
        <v>3699</v>
      </c>
      <c r="D114" s="163">
        <v>99047</v>
      </c>
      <c r="E114" s="163"/>
      <c r="F114" s="163">
        <v>7850</v>
      </c>
      <c r="G114" s="163"/>
      <c r="H114" s="78">
        <v>106897</v>
      </c>
      <c r="I114" s="165">
        <v>214222</v>
      </c>
      <c r="J114" s="165"/>
      <c r="K114" s="18"/>
      <c r="L114" s="27"/>
    </row>
    <row r="115" spans="1:14" x14ac:dyDescent="0.2">
      <c r="A115" s="12">
        <v>2011</v>
      </c>
      <c r="B115" s="88">
        <v>131</v>
      </c>
      <c r="C115" s="88">
        <v>4116</v>
      </c>
      <c r="D115" s="153">
        <v>98587</v>
      </c>
      <c r="E115" s="153"/>
      <c r="F115" s="153">
        <v>5247</v>
      </c>
      <c r="G115" s="153"/>
      <c r="H115" s="77">
        <v>103834</v>
      </c>
      <c r="I115" s="154">
        <v>213286</v>
      </c>
      <c r="J115" s="154"/>
      <c r="K115" s="18"/>
    </row>
    <row r="116" spans="1:14" x14ac:dyDescent="0.2">
      <c r="A116" s="14">
        <v>2012</v>
      </c>
      <c r="B116" s="83">
        <v>341</v>
      </c>
      <c r="C116" s="83">
        <v>3229</v>
      </c>
      <c r="D116" s="83"/>
      <c r="E116" s="83">
        <v>98992</v>
      </c>
      <c r="F116" s="83"/>
      <c r="G116" s="83">
        <v>8617</v>
      </c>
      <c r="H116" s="78">
        <v>107609</v>
      </c>
      <c r="I116" s="27"/>
      <c r="J116" s="27">
        <v>218511</v>
      </c>
      <c r="K116" s="18"/>
    </row>
    <row r="117" spans="1:14" x14ac:dyDescent="0.2">
      <c r="A117" s="12">
        <v>2013</v>
      </c>
      <c r="B117" s="95">
        <v>260</v>
      </c>
      <c r="C117" s="95">
        <v>2218</v>
      </c>
      <c r="D117" s="153">
        <v>94519</v>
      </c>
      <c r="E117" s="153"/>
      <c r="F117" s="153">
        <v>3869</v>
      </c>
      <c r="G117" s="153"/>
      <c r="H117" s="99">
        <v>98388</v>
      </c>
      <c r="I117" s="154">
        <v>203476</v>
      </c>
      <c r="J117" s="154"/>
      <c r="K117" s="18"/>
    </row>
    <row r="118" spans="1:14" x14ac:dyDescent="0.2">
      <c r="A118" s="117">
        <v>2014</v>
      </c>
      <c r="B118" s="118">
        <v>447</v>
      </c>
      <c r="C118" s="118">
        <v>2456</v>
      </c>
      <c r="D118" s="163">
        <v>97995</v>
      </c>
      <c r="E118" s="163"/>
      <c r="F118" s="163">
        <v>4198</v>
      </c>
      <c r="G118" s="163"/>
      <c r="H118" s="119">
        <v>102193</v>
      </c>
      <c r="I118" s="165">
        <v>200425</v>
      </c>
      <c r="J118" s="165"/>
      <c r="K118" s="18"/>
      <c r="N118" s="27"/>
    </row>
    <row r="119" spans="1:14" x14ac:dyDescent="0.2">
      <c r="A119" s="24">
        <v>2015</v>
      </c>
      <c r="B119" s="122">
        <v>168</v>
      </c>
      <c r="C119" s="122">
        <v>1770</v>
      </c>
      <c r="D119" s="153">
        <v>101252</v>
      </c>
      <c r="E119" s="153"/>
      <c r="F119" s="153">
        <v>4402</v>
      </c>
      <c r="G119" s="153"/>
      <c r="H119" s="8">
        <v>105654</v>
      </c>
      <c r="I119" s="154">
        <v>205307</v>
      </c>
      <c r="J119" s="154"/>
      <c r="K119" s="18"/>
      <c r="N119" s="27"/>
    </row>
    <row r="120" spans="1:14" x14ac:dyDescent="0.2">
      <c r="A120" s="117">
        <v>2016</v>
      </c>
      <c r="B120" s="133">
        <v>228</v>
      </c>
      <c r="C120" s="133">
        <v>1950</v>
      </c>
      <c r="D120" s="163">
        <v>106852</v>
      </c>
      <c r="E120" s="163"/>
      <c r="F120" s="163">
        <v>2788</v>
      </c>
      <c r="G120" s="163"/>
      <c r="H120" s="134">
        <v>109640</v>
      </c>
      <c r="I120" s="165">
        <v>212357</v>
      </c>
      <c r="J120" s="165"/>
      <c r="K120" s="18"/>
      <c r="N120" s="27"/>
    </row>
    <row r="121" spans="1:14" x14ac:dyDescent="0.2">
      <c r="A121" s="139">
        <v>2017</v>
      </c>
      <c r="B121" s="143">
        <v>281</v>
      </c>
      <c r="C121" s="143">
        <v>1781</v>
      </c>
      <c r="D121" s="151">
        <v>103960</v>
      </c>
      <c r="E121" s="151"/>
      <c r="F121" s="151">
        <v>3004</v>
      </c>
      <c r="G121" s="151"/>
      <c r="H121" s="140">
        <v>106964</v>
      </c>
      <c r="I121" s="152">
        <v>211230</v>
      </c>
      <c r="J121" s="152"/>
      <c r="K121" s="18"/>
      <c r="N121" s="27"/>
    </row>
    <row r="122" spans="1:14" x14ac:dyDescent="0.2">
      <c r="A122" s="64" t="s">
        <v>108</v>
      </c>
      <c r="B122" s="82"/>
      <c r="C122" s="82"/>
      <c r="D122" s="82"/>
      <c r="E122" s="9"/>
      <c r="F122" s="9"/>
      <c r="G122" s="9"/>
      <c r="H122" s="9"/>
      <c r="I122" s="9"/>
      <c r="J122" s="9"/>
    </row>
    <row r="123" spans="1:14" ht="15" x14ac:dyDescent="0.2">
      <c r="A123" s="14"/>
      <c r="B123" s="9" t="s">
        <v>107</v>
      </c>
      <c r="C123" s="82"/>
      <c r="D123" s="82"/>
      <c r="E123" s="9"/>
      <c r="F123" s="9"/>
      <c r="G123" s="9"/>
      <c r="H123" s="9"/>
      <c r="I123" s="9"/>
      <c r="J123" s="9"/>
    </row>
    <row r="124" spans="1:14" x14ac:dyDescent="0.2">
      <c r="A124" s="64" t="s">
        <v>109</v>
      </c>
      <c r="B124" s="82"/>
      <c r="C124" s="82"/>
      <c r="D124" s="82"/>
      <c r="E124" s="9"/>
      <c r="F124" s="9"/>
      <c r="G124" s="9"/>
      <c r="H124" s="9"/>
      <c r="I124" s="9"/>
      <c r="J124" s="9"/>
    </row>
    <row r="125" spans="1:14" x14ac:dyDescent="0.2">
      <c r="A125" s="14"/>
      <c r="B125" s="65" t="s">
        <v>84</v>
      </c>
      <c r="C125" s="82"/>
      <c r="D125" s="82"/>
      <c r="E125" s="9"/>
      <c r="F125" s="9"/>
      <c r="G125" s="9"/>
      <c r="H125" s="9"/>
      <c r="I125" s="9"/>
      <c r="J125" s="9"/>
    </row>
    <row r="128" spans="1:14" x14ac:dyDescent="0.2">
      <c r="K128" s="1"/>
    </row>
    <row r="129" spans="1:11" x14ac:dyDescent="0.2">
      <c r="K129" s="1"/>
    </row>
    <row r="130" spans="1:1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</sheetData>
  <mergeCells count="134">
    <mergeCell ref="D57:E57"/>
    <mergeCell ref="F57:G57"/>
    <mergeCell ref="I57:J57"/>
    <mergeCell ref="D120:E120"/>
    <mergeCell ref="F120:G120"/>
    <mergeCell ref="I120:J120"/>
    <mergeCell ref="D119:E119"/>
    <mergeCell ref="F119:G119"/>
    <mergeCell ref="I119:J119"/>
    <mergeCell ref="D109:E109"/>
    <mergeCell ref="F109:G109"/>
    <mergeCell ref="I109:J109"/>
    <mergeCell ref="F108:G108"/>
    <mergeCell ref="I108:J108"/>
    <mergeCell ref="D118:E118"/>
    <mergeCell ref="F118:G118"/>
    <mergeCell ref="I118:J118"/>
    <mergeCell ref="D115:E115"/>
    <mergeCell ref="F115:G115"/>
    <mergeCell ref="I115:J115"/>
    <mergeCell ref="D113:E113"/>
    <mergeCell ref="F113:G113"/>
    <mergeCell ref="I113:J113"/>
    <mergeCell ref="D114:E114"/>
    <mergeCell ref="F114:G114"/>
    <mergeCell ref="I114:J114"/>
    <mergeCell ref="D111:E111"/>
    <mergeCell ref="F111:G111"/>
    <mergeCell ref="I111:J111"/>
    <mergeCell ref="D112:E112"/>
    <mergeCell ref="I112:J112"/>
    <mergeCell ref="A100:A103"/>
    <mergeCell ref="C100:C101"/>
    <mergeCell ref="D100:H100"/>
    <mergeCell ref="I100:J103"/>
    <mergeCell ref="D101:H101"/>
    <mergeCell ref="C102:C103"/>
    <mergeCell ref="D102:E102"/>
    <mergeCell ref="F102:G102"/>
    <mergeCell ref="D108:E108"/>
    <mergeCell ref="B100:B103"/>
    <mergeCell ref="F53:G53"/>
    <mergeCell ref="A69:A72"/>
    <mergeCell ref="B69:D69"/>
    <mergeCell ref="E69:G69"/>
    <mergeCell ref="H69:J69"/>
    <mergeCell ref="B70:D70"/>
    <mergeCell ref="E70:G70"/>
    <mergeCell ref="H70:J70"/>
    <mergeCell ref="D51:E51"/>
    <mergeCell ref="F51:G51"/>
    <mergeCell ref="I51:J51"/>
    <mergeCell ref="D52:E52"/>
    <mergeCell ref="F52:G52"/>
    <mergeCell ref="I52:J52"/>
    <mergeCell ref="D58:E58"/>
    <mergeCell ref="F58:G58"/>
    <mergeCell ref="I58:J58"/>
    <mergeCell ref="D55:E55"/>
    <mergeCell ref="F55:G55"/>
    <mergeCell ref="I55:J55"/>
    <mergeCell ref="D56:E56"/>
    <mergeCell ref="F56:G56"/>
    <mergeCell ref="I56:J56"/>
    <mergeCell ref="D53:E53"/>
    <mergeCell ref="D49:E49"/>
    <mergeCell ref="F49:G49"/>
    <mergeCell ref="I49:J49"/>
    <mergeCell ref="D50:E50"/>
    <mergeCell ref="F50:G50"/>
    <mergeCell ref="I50:J50"/>
    <mergeCell ref="D47:E47"/>
    <mergeCell ref="F47:G47"/>
    <mergeCell ref="I47:J47"/>
    <mergeCell ref="D48:E48"/>
    <mergeCell ref="F48:G48"/>
    <mergeCell ref="I48:J48"/>
    <mergeCell ref="F45:G45"/>
    <mergeCell ref="I45:J45"/>
    <mergeCell ref="D46:E46"/>
    <mergeCell ref="F46:G46"/>
    <mergeCell ref="I46:J46"/>
    <mergeCell ref="D43:E43"/>
    <mergeCell ref="F43:G43"/>
    <mergeCell ref="I43:J43"/>
    <mergeCell ref="D44:E44"/>
    <mergeCell ref="F44:G44"/>
    <mergeCell ref="I44:J44"/>
    <mergeCell ref="D45:E45"/>
    <mergeCell ref="A5:A8"/>
    <mergeCell ref="B5:D5"/>
    <mergeCell ref="E5:G5"/>
    <mergeCell ref="H5:J5"/>
    <mergeCell ref="B6:D6"/>
    <mergeCell ref="E6:G6"/>
    <mergeCell ref="H6:J6"/>
    <mergeCell ref="B37:B40"/>
    <mergeCell ref="D42:E42"/>
    <mergeCell ref="F42:G42"/>
    <mergeCell ref="I42:J42"/>
    <mergeCell ref="A37:A40"/>
    <mergeCell ref="D37:H37"/>
    <mergeCell ref="I37:J40"/>
    <mergeCell ref="D38:H38"/>
    <mergeCell ref="C37:C38"/>
    <mergeCell ref="C39:C40"/>
    <mergeCell ref="D39:E39"/>
    <mergeCell ref="F39:G39"/>
    <mergeCell ref="D40:E40"/>
    <mergeCell ref="F40:G40"/>
    <mergeCell ref="D121:E121"/>
    <mergeCell ref="F121:G121"/>
    <mergeCell ref="I121:J121"/>
    <mergeCell ref="D117:E117"/>
    <mergeCell ref="F117:G117"/>
    <mergeCell ref="I117:J117"/>
    <mergeCell ref="D54:E54"/>
    <mergeCell ref="F54:G54"/>
    <mergeCell ref="I54:J54"/>
    <mergeCell ref="D103:E103"/>
    <mergeCell ref="F103:G103"/>
    <mergeCell ref="D105:E105"/>
    <mergeCell ref="F105:G105"/>
    <mergeCell ref="I105:J105"/>
    <mergeCell ref="D106:E106"/>
    <mergeCell ref="F106:G106"/>
    <mergeCell ref="I106:J106"/>
    <mergeCell ref="D110:E110"/>
    <mergeCell ref="F110:G110"/>
    <mergeCell ref="I110:J110"/>
    <mergeCell ref="D107:E107"/>
    <mergeCell ref="F107:G107"/>
    <mergeCell ref="I107:J107"/>
    <mergeCell ref="F112:G112"/>
  </mergeCells>
  <pageMargins left="0.78740157480314965" right="0" top="0.59055118110236227" bottom="0.19685039370078741" header="0.19685039370078741" footer="0"/>
  <pageSetup paperSize="9" fitToWidth="0" fitToHeight="0" orientation="portrait" r:id="rId1"/>
  <rowBreaks count="3" manualBreakCount="3">
    <brk id="32" max="9" man="1"/>
    <brk id="64" max="9" man="1"/>
    <brk id="9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N172"/>
  <sheetViews>
    <sheetView view="pageBreakPreview" zoomScale="85" zoomScaleNormal="100" zoomScaleSheetLayoutView="85" workbookViewId="0">
      <selection activeCell="E98" sqref="E98:E114"/>
    </sheetView>
  </sheetViews>
  <sheetFormatPr defaultRowHeight="12.75" x14ac:dyDescent="0.2"/>
  <cols>
    <col min="1" max="1" width="7.42578125" customWidth="1"/>
    <col min="2" max="2" width="11" customWidth="1"/>
    <col min="3" max="3" width="10.140625" customWidth="1"/>
    <col min="4" max="4" width="8.7109375" customWidth="1"/>
    <col min="5" max="5" width="9.42578125" customWidth="1"/>
    <col min="6" max="6" width="8.42578125" customWidth="1"/>
    <col min="7" max="7" width="11.85546875" customWidth="1"/>
    <col min="8" max="8" width="11.140625" customWidth="1"/>
    <col min="9" max="9" width="8.7109375" customWidth="1"/>
  </cols>
  <sheetData>
    <row r="1" spans="1:8" x14ac:dyDescent="0.2">
      <c r="A1" s="34" t="s">
        <v>121</v>
      </c>
      <c r="B1" s="35"/>
      <c r="C1" s="35"/>
      <c r="D1" s="35"/>
      <c r="E1" s="35"/>
      <c r="F1" s="35"/>
      <c r="G1" s="35"/>
      <c r="H1" s="35"/>
    </row>
    <row r="2" spans="1:8" x14ac:dyDescent="0.2">
      <c r="A2" s="34" t="s">
        <v>122</v>
      </c>
      <c r="B2" s="35"/>
      <c r="C2" s="35"/>
      <c r="D2" s="35"/>
      <c r="E2" s="35"/>
      <c r="F2" s="35"/>
      <c r="G2" s="35"/>
      <c r="H2" s="35"/>
    </row>
    <row r="3" spans="1:8" x14ac:dyDescent="0.2">
      <c r="A3" s="35"/>
      <c r="B3" s="35"/>
      <c r="C3" s="35"/>
      <c r="D3" s="35"/>
      <c r="E3" s="35"/>
      <c r="F3" s="35"/>
      <c r="G3" s="35"/>
      <c r="H3" s="36" t="s">
        <v>34</v>
      </c>
    </row>
    <row r="4" spans="1:8" x14ac:dyDescent="0.2">
      <c r="A4" s="35"/>
      <c r="B4" s="35"/>
      <c r="C4" s="35"/>
      <c r="D4" s="35"/>
      <c r="E4" s="35"/>
      <c r="F4" s="35"/>
      <c r="G4" s="35"/>
      <c r="H4" s="37" t="s">
        <v>35</v>
      </c>
    </row>
    <row r="5" spans="1:8" x14ac:dyDescent="0.2">
      <c r="A5" s="218" t="s">
        <v>88</v>
      </c>
      <c r="B5" s="205" t="s">
        <v>21</v>
      </c>
      <c r="C5" s="206"/>
      <c r="D5" s="206"/>
      <c r="E5" s="206"/>
      <c r="F5" s="207"/>
      <c r="G5" s="218" t="s">
        <v>89</v>
      </c>
      <c r="H5" s="218" t="s">
        <v>90</v>
      </c>
    </row>
    <row r="6" spans="1:8" x14ac:dyDescent="0.2">
      <c r="A6" s="219"/>
      <c r="B6" s="221" t="s">
        <v>36</v>
      </c>
      <c r="C6" s="222"/>
      <c r="D6" s="222"/>
      <c r="E6" s="222"/>
      <c r="F6" s="223"/>
      <c r="G6" s="219"/>
      <c r="H6" s="219"/>
    </row>
    <row r="7" spans="1:8" ht="27.75" customHeight="1" x14ac:dyDescent="0.2">
      <c r="A7" s="219"/>
      <c r="B7" s="71" t="s">
        <v>37</v>
      </c>
      <c r="C7" s="71" t="s">
        <v>38</v>
      </c>
      <c r="D7" s="63" t="s">
        <v>39</v>
      </c>
      <c r="E7" s="63" t="s">
        <v>40</v>
      </c>
      <c r="F7" s="71" t="s">
        <v>41</v>
      </c>
      <c r="G7" s="219"/>
      <c r="H7" s="219"/>
    </row>
    <row r="8" spans="1:8" ht="41.25" customHeight="1" x14ac:dyDescent="0.2">
      <c r="A8" s="220"/>
      <c r="B8" s="72" t="s">
        <v>42</v>
      </c>
      <c r="C8" s="72" t="s">
        <v>43</v>
      </c>
      <c r="D8" s="72" t="s">
        <v>44</v>
      </c>
      <c r="E8" s="72" t="s">
        <v>45</v>
      </c>
      <c r="F8" s="72" t="s">
        <v>46</v>
      </c>
      <c r="G8" s="220"/>
      <c r="H8" s="220"/>
    </row>
    <row r="9" spans="1:8" x14ac:dyDescent="0.2">
      <c r="A9" s="41">
        <v>2001</v>
      </c>
      <c r="B9" s="42">
        <v>27</v>
      </c>
      <c r="C9" s="42">
        <v>4.2</v>
      </c>
      <c r="D9" s="42">
        <v>16.3</v>
      </c>
      <c r="E9" s="42">
        <v>2.1</v>
      </c>
      <c r="F9" s="42">
        <v>49.6</v>
      </c>
      <c r="G9" s="42">
        <v>49.6</v>
      </c>
      <c r="H9" s="42">
        <v>628.20000000000005</v>
      </c>
    </row>
    <row r="10" spans="1:8" x14ac:dyDescent="0.2">
      <c r="A10" s="39">
        <v>2002</v>
      </c>
      <c r="B10" s="40">
        <v>28.8</v>
      </c>
      <c r="C10" s="40">
        <v>3.2</v>
      </c>
      <c r="D10" s="40">
        <v>11.6</v>
      </c>
      <c r="E10" s="40">
        <v>2.2000000000000002</v>
      </c>
      <c r="F10" s="40">
        <v>45.8</v>
      </c>
      <c r="G10" s="40">
        <v>45.8</v>
      </c>
      <c r="H10" s="40">
        <v>683.3</v>
      </c>
    </row>
    <row r="11" spans="1:8" x14ac:dyDescent="0.2">
      <c r="A11" s="41">
        <v>2003</v>
      </c>
      <c r="B11" s="42">
        <v>29.9</v>
      </c>
      <c r="C11" s="42">
        <v>3</v>
      </c>
      <c r="D11" s="42">
        <v>12.9</v>
      </c>
      <c r="E11" s="42">
        <v>6.3</v>
      </c>
      <c r="F11" s="42">
        <v>52.1</v>
      </c>
      <c r="G11" s="42">
        <v>52.1</v>
      </c>
      <c r="H11" s="42">
        <v>837.5</v>
      </c>
    </row>
    <row r="12" spans="1:8" x14ac:dyDescent="0.2">
      <c r="A12" s="39">
        <v>2004</v>
      </c>
      <c r="B12" s="40">
        <v>29</v>
      </c>
      <c r="C12" s="40">
        <v>5.5</v>
      </c>
      <c r="D12" s="40">
        <v>6.3</v>
      </c>
      <c r="E12" s="40">
        <v>4.5</v>
      </c>
      <c r="F12" s="40">
        <v>45.3</v>
      </c>
      <c r="G12" s="40">
        <v>45.6</v>
      </c>
      <c r="H12" s="40">
        <v>767.8</v>
      </c>
    </row>
    <row r="13" spans="1:8" x14ac:dyDescent="0.2">
      <c r="A13" s="41">
        <v>2005</v>
      </c>
      <c r="B13" s="42">
        <v>20.8</v>
      </c>
      <c r="C13" s="42">
        <v>2.7</v>
      </c>
      <c r="D13" s="42">
        <v>5.2</v>
      </c>
      <c r="E13" s="42">
        <v>1.1000000000000001</v>
      </c>
      <c r="F13" s="42">
        <v>29.8</v>
      </c>
      <c r="G13" s="42">
        <v>29.9</v>
      </c>
      <c r="H13" s="42">
        <v>902</v>
      </c>
    </row>
    <row r="14" spans="1:8" x14ac:dyDescent="0.2">
      <c r="A14" s="39">
        <v>2006</v>
      </c>
      <c r="B14" s="40">
        <v>13.4</v>
      </c>
      <c r="C14" s="40">
        <v>3.2</v>
      </c>
      <c r="D14" s="40">
        <v>4.4000000000000004</v>
      </c>
      <c r="E14" s="40">
        <v>3.1</v>
      </c>
      <c r="F14" s="40">
        <v>24.1</v>
      </c>
      <c r="G14" s="40">
        <v>24.2</v>
      </c>
      <c r="H14" s="40">
        <v>847.6</v>
      </c>
    </row>
    <row r="15" spans="1:8" x14ac:dyDescent="0.2">
      <c r="A15" s="41">
        <v>2007</v>
      </c>
      <c r="B15" s="42">
        <v>6.1</v>
      </c>
      <c r="C15" s="42">
        <v>9.3000000000000007</v>
      </c>
      <c r="D15" s="42">
        <v>7.2</v>
      </c>
      <c r="E15" s="42">
        <v>8.1999999999999993</v>
      </c>
      <c r="F15" s="42">
        <v>30.8</v>
      </c>
      <c r="G15" s="42">
        <v>30.8</v>
      </c>
      <c r="H15" s="42">
        <v>1153.2</v>
      </c>
    </row>
    <row r="16" spans="1:8" x14ac:dyDescent="0.2">
      <c r="A16" s="39">
        <v>2008</v>
      </c>
      <c r="B16" s="40">
        <v>8.8000000000000007</v>
      </c>
      <c r="C16" s="40">
        <v>8.8000000000000007</v>
      </c>
      <c r="D16" s="40">
        <v>7.1</v>
      </c>
      <c r="E16" s="40">
        <v>4.5999999999999996</v>
      </c>
      <c r="F16" s="40">
        <v>29.3</v>
      </c>
      <c r="G16" s="40">
        <v>29.5</v>
      </c>
      <c r="H16" s="40">
        <v>992.4</v>
      </c>
    </row>
    <row r="17" spans="1:8" x14ac:dyDescent="0.2">
      <c r="A17" s="41">
        <v>2009</v>
      </c>
      <c r="B17" s="42">
        <v>3.3</v>
      </c>
      <c r="C17" s="42">
        <v>5.3</v>
      </c>
      <c r="D17" s="42">
        <v>8.8000000000000007</v>
      </c>
      <c r="E17" s="42">
        <v>4.5999999999999996</v>
      </c>
      <c r="F17" s="42">
        <v>22</v>
      </c>
      <c r="G17" s="42">
        <v>22.1</v>
      </c>
      <c r="H17" s="42">
        <v>868.7</v>
      </c>
    </row>
    <row r="18" spans="1:8" x14ac:dyDescent="0.2">
      <c r="A18" s="39">
        <v>2010</v>
      </c>
      <c r="B18" s="40">
        <v>3.9</v>
      </c>
      <c r="C18" s="40">
        <v>3.1</v>
      </c>
      <c r="D18" s="40">
        <v>9</v>
      </c>
      <c r="E18" s="40">
        <v>6.3</v>
      </c>
      <c r="F18" s="40">
        <v>22.3</v>
      </c>
      <c r="G18" s="40">
        <v>22.3</v>
      </c>
      <c r="H18" s="40">
        <v>614.4</v>
      </c>
    </row>
    <row r="19" spans="1:8" x14ac:dyDescent="0.2">
      <c r="A19" s="41">
        <v>2011</v>
      </c>
      <c r="B19" s="42">
        <v>4.9000000000000004</v>
      </c>
      <c r="C19" s="42">
        <v>3.3</v>
      </c>
      <c r="D19" s="42">
        <v>9.6999999999999993</v>
      </c>
      <c r="E19" s="42">
        <v>5.9</v>
      </c>
      <c r="F19" s="42">
        <v>23.8</v>
      </c>
      <c r="G19" s="42">
        <v>23.9</v>
      </c>
      <c r="H19" s="42">
        <v>331.1</v>
      </c>
    </row>
    <row r="20" spans="1:8" x14ac:dyDescent="0.2">
      <c r="A20" s="39">
        <v>2012</v>
      </c>
      <c r="B20" s="40">
        <v>4.4000000000000004</v>
      </c>
      <c r="C20" s="40">
        <v>2.6</v>
      </c>
      <c r="D20" s="40">
        <v>13</v>
      </c>
      <c r="E20" s="40">
        <v>5.3</v>
      </c>
      <c r="F20" s="40">
        <v>25.3</v>
      </c>
      <c r="G20" s="40" t="s">
        <v>33</v>
      </c>
      <c r="H20" s="40" t="s">
        <v>33</v>
      </c>
    </row>
    <row r="21" spans="1:8" x14ac:dyDescent="0.2">
      <c r="A21" s="41">
        <v>2013</v>
      </c>
      <c r="B21" s="42">
        <v>4.4000000000000004</v>
      </c>
      <c r="C21" s="42">
        <v>3.8</v>
      </c>
      <c r="D21" s="42">
        <v>13</v>
      </c>
      <c r="E21" s="42">
        <v>5.7</v>
      </c>
      <c r="F21" s="42">
        <v>26.9</v>
      </c>
      <c r="G21" s="42" t="s">
        <v>33</v>
      </c>
      <c r="H21" s="42" t="s">
        <v>33</v>
      </c>
    </row>
    <row r="22" spans="1:8" x14ac:dyDescent="0.2">
      <c r="A22" s="39">
        <v>2014</v>
      </c>
      <c r="B22" s="120">
        <v>3.2</v>
      </c>
      <c r="C22" s="120">
        <v>2.5</v>
      </c>
      <c r="D22" s="120">
        <v>11.9</v>
      </c>
      <c r="E22" s="120">
        <v>5.6</v>
      </c>
      <c r="F22" s="120">
        <v>23.2</v>
      </c>
      <c r="G22" s="120" t="s">
        <v>33</v>
      </c>
      <c r="H22" s="120" t="s">
        <v>33</v>
      </c>
    </row>
    <row r="23" spans="1:8" x14ac:dyDescent="0.2">
      <c r="A23" s="41">
        <v>2015</v>
      </c>
      <c r="B23" s="123">
        <v>4</v>
      </c>
      <c r="C23" s="123">
        <v>3.3</v>
      </c>
      <c r="D23" s="123">
        <v>12.4</v>
      </c>
      <c r="E23" s="123">
        <v>5.8</v>
      </c>
      <c r="F23" s="123">
        <v>25.5</v>
      </c>
      <c r="G23" s="123" t="s">
        <v>33</v>
      </c>
      <c r="H23" s="123" t="s">
        <v>33</v>
      </c>
    </row>
    <row r="24" spans="1:8" x14ac:dyDescent="0.2">
      <c r="A24" s="39">
        <v>2016</v>
      </c>
      <c r="B24" s="137">
        <v>5.0999999999999996</v>
      </c>
      <c r="C24" s="137">
        <v>3.2</v>
      </c>
      <c r="D24" s="137">
        <v>15.9</v>
      </c>
      <c r="E24" s="137">
        <v>8.1999999999999993</v>
      </c>
      <c r="F24" s="137">
        <v>32.4</v>
      </c>
      <c r="G24" s="137">
        <v>32.799999999999997</v>
      </c>
      <c r="H24" s="137">
        <v>230.8</v>
      </c>
    </row>
    <row r="25" spans="1:8" x14ac:dyDescent="0.2">
      <c r="A25" s="43">
        <v>2017</v>
      </c>
      <c r="B25" s="148">
        <v>5</v>
      </c>
      <c r="C25" s="148">
        <v>2.5</v>
      </c>
      <c r="D25" s="148">
        <v>19</v>
      </c>
      <c r="E25" s="148">
        <v>8.8000000000000007</v>
      </c>
      <c r="F25" s="148">
        <v>35.299999999999997</v>
      </c>
      <c r="G25" s="148">
        <v>35.6</v>
      </c>
      <c r="H25" s="148">
        <v>359.8</v>
      </c>
    </row>
    <row r="26" spans="1:8" x14ac:dyDescent="0.2">
      <c r="A26" s="35" t="s">
        <v>82</v>
      </c>
      <c r="B26" s="35"/>
      <c r="C26" s="35"/>
      <c r="D26" s="35"/>
      <c r="E26" s="44"/>
      <c r="F26" s="44"/>
      <c r="G26" s="35"/>
      <c r="H26" s="35"/>
    </row>
    <row r="27" spans="1:8" x14ac:dyDescent="0.2">
      <c r="A27" s="35" t="s">
        <v>83</v>
      </c>
      <c r="B27" s="35"/>
      <c r="C27" s="35"/>
      <c r="D27" s="35"/>
      <c r="E27" s="44"/>
      <c r="F27" s="44"/>
      <c r="G27" s="35"/>
      <c r="H27" s="35"/>
    </row>
    <row r="28" spans="1:8" x14ac:dyDescent="0.2">
      <c r="A28" s="35" t="s">
        <v>102</v>
      </c>
      <c r="B28" s="35"/>
      <c r="C28" s="35"/>
      <c r="D28" s="35"/>
      <c r="E28" s="44"/>
      <c r="F28" s="44"/>
      <c r="G28" s="35"/>
      <c r="H28" s="35"/>
    </row>
    <row r="29" spans="1:8" x14ac:dyDescent="0.2">
      <c r="A29" s="203" t="s">
        <v>110</v>
      </c>
      <c r="B29" s="203"/>
      <c r="C29" s="203"/>
      <c r="D29" s="203"/>
      <c r="E29" s="203"/>
      <c r="F29" s="203"/>
      <c r="G29" s="203"/>
      <c r="H29" s="203"/>
    </row>
    <row r="30" spans="1:8" x14ac:dyDescent="0.2">
      <c r="A30" s="203" t="s">
        <v>111</v>
      </c>
      <c r="B30" s="203"/>
      <c r="C30" s="203"/>
      <c r="D30" s="203"/>
      <c r="E30" s="203"/>
      <c r="F30" s="203"/>
      <c r="G30" s="203"/>
      <c r="H30" s="203"/>
    </row>
    <row r="31" spans="1:8" x14ac:dyDescent="0.2">
      <c r="A31" s="35"/>
      <c r="B31" s="35"/>
      <c r="C31" s="35"/>
      <c r="D31" s="35"/>
      <c r="E31" s="35"/>
      <c r="F31" s="35"/>
      <c r="G31" s="35"/>
      <c r="H31" s="35"/>
    </row>
    <row r="32" spans="1:8" x14ac:dyDescent="0.2">
      <c r="A32" s="34" t="s">
        <v>121</v>
      </c>
      <c r="B32" s="46"/>
      <c r="C32" s="46"/>
      <c r="D32" s="46"/>
      <c r="E32" s="46"/>
      <c r="F32" s="46"/>
      <c r="G32" s="35"/>
      <c r="H32" s="35"/>
    </row>
    <row r="33" spans="1:8" x14ac:dyDescent="0.2">
      <c r="A33" s="34" t="s">
        <v>122</v>
      </c>
      <c r="B33" s="46"/>
      <c r="C33" s="46"/>
      <c r="D33" s="46"/>
      <c r="E33" s="46"/>
      <c r="F33" s="46"/>
      <c r="G33" s="35"/>
      <c r="H33" s="35"/>
    </row>
    <row r="34" spans="1:8" x14ac:dyDescent="0.2">
      <c r="A34" s="47" t="s">
        <v>27</v>
      </c>
      <c r="B34" s="35"/>
      <c r="C34" s="35"/>
      <c r="D34" s="35"/>
      <c r="E34" s="35"/>
      <c r="F34" s="35"/>
      <c r="G34" s="36" t="s">
        <v>34</v>
      </c>
      <c r="H34" s="35"/>
    </row>
    <row r="35" spans="1:8" x14ac:dyDescent="0.2">
      <c r="A35" s="47" t="s">
        <v>28</v>
      </c>
      <c r="B35" s="35"/>
      <c r="C35" s="35"/>
      <c r="D35" s="35"/>
      <c r="E35" s="35"/>
      <c r="F35" s="35"/>
      <c r="G35" s="37" t="s">
        <v>35</v>
      </c>
      <c r="H35" s="35"/>
    </row>
    <row r="36" spans="1:8" x14ac:dyDescent="0.2">
      <c r="A36" s="218" t="s">
        <v>88</v>
      </c>
      <c r="B36" s="205" t="s">
        <v>18</v>
      </c>
      <c r="C36" s="206"/>
      <c r="D36" s="206"/>
      <c r="E36" s="207"/>
      <c r="F36" s="208" t="s">
        <v>91</v>
      </c>
      <c r="G36" s="209"/>
      <c r="H36" s="35"/>
    </row>
    <row r="37" spans="1:8" x14ac:dyDescent="0.2">
      <c r="A37" s="219"/>
      <c r="B37" s="214" t="s">
        <v>7</v>
      </c>
      <c r="C37" s="215"/>
      <c r="D37" s="215"/>
      <c r="E37" s="216"/>
      <c r="F37" s="210"/>
      <c r="G37" s="211"/>
      <c r="H37" s="35"/>
    </row>
    <row r="38" spans="1:8" ht="37.5" customHeight="1" x14ac:dyDescent="0.2">
      <c r="A38" s="219"/>
      <c r="B38" s="62" t="s">
        <v>47</v>
      </c>
      <c r="C38" s="73" t="s">
        <v>48</v>
      </c>
      <c r="D38" s="73" t="s">
        <v>49</v>
      </c>
      <c r="E38" s="74" t="s">
        <v>50</v>
      </c>
      <c r="F38" s="210"/>
      <c r="G38" s="211"/>
      <c r="H38" s="35"/>
    </row>
    <row r="39" spans="1:8" ht="36.75" customHeight="1" x14ac:dyDescent="0.2">
      <c r="A39" s="220"/>
      <c r="B39" s="72" t="s">
        <v>51</v>
      </c>
      <c r="C39" s="72" t="s">
        <v>52</v>
      </c>
      <c r="D39" s="72" t="s">
        <v>53</v>
      </c>
      <c r="E39" s="66" t="s">
        <v>54</v>
      </c>
      <c r="F39" s="212"/>
      <c r="G39" s="213"/>
      <c r="H39" s="35"/>
    </row>
    <row r="40" spans="1:8" x14ac:dyDescent="0.2">
      <c r="A40" s="41">
        <v>2001</v>
      </c>
      <c r="B40" s="42">
        <v>4.7</v>
      </c>
      <c r="C40" s="42">
        <v>489.3</v>
      </c>
      <c r="D40" s="42">
        <v>42</v>
      </c>
      <c r="E40" s="42">
        <v>536</v>
      </c>
      <c r="F40" s="224">
        <v>1213.8</v>
      </c>
      <c r="G40" s="224"/>
      <c r="H40" s="48"/>
    </row>
    <row r="41" spans="1:8" x14ac:dyDescent="0.2">
      <c r="A41" s="39">
        <v>2002</v>
      </c>
      <c r="B41" s="40">
        <v>13.9</v>
      </c>
      <c r="C41" s="40">
        <v>493.6</v>
      </c>
      <c r="D41" s="40">
        <v>54.7</v>
      </c>
      <c r="E41" s="40">
        <v>562.20000000000005</v>
      </c>
      <c r="F41" s="225">
        <v>1291.3</v>
      </c>
      <c r="G41" s="225"/>
      <c r="H41" s="48"/>
    </row>
    <row r="42" spans="1:8" x14ac:dyDescent="0.2">
      <c r="A42" s="41">
        <v>2003</v>
      </c>
      <c r="B42" s="42">
        <v>9.9</v>
      </c>
      <c r="C42" s="42">
        <v>698.8</v>
      </c>
      <c r="D42" s="42">
        <v>36.200000000000003</v>
      </c>
      <c r="E42" s="42">
        <v>744.9</v>
      </c>
      <c r="F42" s="224">
        <v>1634.5</v>
      </c>
      <c r="G42" s="224"/>
      <c r="H42" s="48"/>
    </row>
    <row r="43" spans="1:8" x14ac:dyDescent="0.2">
      <c r="A43" s="39">
        <v>2004</v>
      </c>
      <c r="B43" s="40">
        <v>10.1</v>
      </c>
      <c r="C43" s="40">
        <v>590.70000000000005</v>
      </c>
      <c r="D43" s="40">
        <v>20.5</v>
      </c>
      <c r="E43" s="40">
        <v>621.29999999999995</v>
      </c>
      <c r="F43" s="225">
        <v>1434.7</v>
      </c>
      <c r="G43" s="225"/>
      <c r="H43" s="48"/>
    </row>
    <row r="44" spans="1:8" x14ac:dyDescent="0.2">
      <c r="A44" s="41">
        <v>2005</v>
      </c>
      <c r="B44" s="42">
        <v>9</v>
      </c>
      <c r="C44" s="42">
        <v>513.70000000000005</v>
      </c>
      <c r="D44" s="42">
        <v>11</v>
      </c>
      <c r="E44" s="42">
        <v>533.70000000000005</v>
      </c>
      <c r="F44" s="224">
        <v>1465.6</v>
      </c>
      <c r="G44" s="224"/>
      <c r="H44" s="48"/>
    </row>
    <row r="45" spans="1:8" x14ac:dyDescent="0.2">
      <c r="A45" s="39">
        <v>2006</v>
      </c>
      <c r="B45" s="40">
        <v>7.2</v>
      </c>
      <c r="C45" s="40">
        <v>524.20000000000005</v>
      </c>
      <c r="D45" s="40">
        <v>29.4</v>
      </c>
      <c r="E45" s="40">
        <v>560.79999999999995</v>
      </c>
      <c r="F45" s="225">
        <v>1432.6</v>
      </c>
      <c r="G45" s="225"/>
      <c r="H45" s="48"/>
    </row>
    <row r="46" spans="1:8" x14ac:dyDescent="0.2">
      <c r="A46" s="41">
        <v>2007</v>
      </c>
      <c r="B46" s="42">
        <v>9.1</v>
      </c>
      <c r="C46" s="42">
        <v>574.29999999999995</v>
      </c>
      <c r="D46" s="42">
        <v>24.1</v>
      </c>
      <c r="E46" s="42">
        <v>607.5</v>
      </c>
      <c r="F46" s="224">
        <v>1791.5</v>
      </c>
      <c r="G46" s="224"/>
      <c r="H46" s="48"/>
    </row>
    <row r="47" spans="1:8" x14ac:dyDescent="0.2">
      <c r="A47" s="39">
        <v>2008</v>
      </c>
      <c r="B47" s="40">
        <v>18.3</v>
      </c>
      <c r="C47" s="40">
        <v>574</v>
      </c>
      <c r="D47" s="40">
        <v>19.399999999999999</v>
      </c>
      <c r="E47" s="40">
        <v>611.70000000000005</v>
      </c>
      <c r="F47" s="225">
        <v>1633.6</v>
      </c>
      <c r="G47" s="225"/>
      <c r="H47" s="48"/>
    </row>
    <row r="48" spans="1:8" x14ac:dyDescent="0.2">
      <c r="A48" s="41">
        <v>2009</v>
      </c>
      <c r="B48" s="42">
        <v>10.1</v>
      </c>
      <c r="C48" s="42">
        <v>536.4</v>
      </c>
      <c r="D48" s="42">
        <v>16.2</v>
      </c>
      <c r="E48" s="42">
        <v>562.70000000000005</v>
      </c>
      <c r="F48" s="224">
        <v>1453.5</v>
      </c>
      <c r="G48" s="224"/>
      <c r="H48" s="48"/>
    </row>
    <row r="49" spans="1:8" x14ac:dyDescent="0.2">
      <c r="A49" s="39">
        <v>2010</v>
      </c>
      <c r="B49" s="40">
        <v>6.8</v>
      </c>
      <c r="C49" s="40">
        <v>544.20000000000005</v>
      </c>
      <c r="D49" s="40">
        <v>9.6</v>
      </c>
      <c r="E49" s="40">
        <v>560.6</v>
      </c>
      <c r="F49" s="225">
        <v>1197.3</v>
      </c>
      <c r="G49" s="225"/>
      <c r="H49" s="48"/>
    </row>
    <row r="50" spans="1:8" x14ac:dyDescent="0.2">
      <c r="A50" s="41">
        <v>2011</v>
      </c>
      <c r="B50" s="42">
        <v>5</v>
      </c>
      <c r="C50" s="42">
        <v>746.4</v>
      </c>
      <c r="D50" s="42">
        <v>12.8</v>
      </c>
      <c r="E50" s="42">
        <v>764.2</v>
      </c>
      <c r="F50" s="224">
        <v>1119.2</v>
      </c>
      <c r="G50" s="224"/>
      <c r="H50" s="48"/>
    </row>
    <row r="51" spans="1:8" x14ac:dyDescent="0.2">
      <c r="A51" s="39">
        <v>2012</v>
      </c>
      <c r="B51" s="40">
        <v>5.6</v>
      </c>
      <c r="C51" s="51">
        <v>715.8</v>
      </c>
      <c r="D51" s="51">
        <v>11.4</v>
      </c>
      <c r="E51" s="51">
        <v>732.8</v>
      </c>
      <c r="F51" s="96"/>
      <c r="G51" s="96">
        <v>1072.4000000000001</v>
      </c>
      <c r="H51" s="48"/>
    </row>
    <row r="52" spans="1:8" x14ac:dyDescent="0.2">
      <c r="A52" s="41">
        <v>2013</v>
      </c>
      <c r="B52" s="42">
        <v>5.4</v>
      </c>
      <c r="C52" s="89">
        <v>802.4</v>
      </c>
      <c r="D52" s="89">
        <v>7.5</v>
      </c>
      <c r="E52" s="89">
        <v>815.3</v>
      </c>
      <c r="F52" s="224">
        <v>1093</v>
      </c>
      <c r="G52" s="224"/>
      <c r="H52" s="48"/>
    </row>
    <row r="53" spans="1:8" x14ac:dyDescent="0.2">
      <c r="A53" s="39">
        <v>2014</v>
      </c>
      <c r="B53" s="120">
        <v>5</v>
      </c>
      <c r="C53" s="120">
        <v>815.5</v>
      </c>
      <c r="D53" s="120">
        <v>8.8000000000000007</v>
      </c>
      <c r="E53" s="120">
        <v>829.3</v>
      </c>
      <c r="F53" s="225">
        <v>1191.8</v>
      </c>
      <c r="G53" s="225"/>
      <c r="H53" s="49"/>
    </row>
    <row r="54" spans="1:8" x14ac:dyDescent="0.2">
      <c r="A54" s="41">
        <v>2015</v>
      </c>
      <c r="B54" s="123" t="s">
        <v>33</v>
      </c>
      <c r="C54" s="123">
        <v>939.5</v>
      </c>
      <c r="D54" s="123" t="s">
        <v>33</v>
      </c>
      <c r="E54" s="123">
        <v>955.6</v>
      </c>
      <c r="F54" s="224">
        <v>1328.8</v>
      </c>
      <c r="G54" s="224"/>
      <c r="H54" s="49"/>
    </row>
    <row r="55" spans="1:8" x14ac:dyDescent="0.2">
      <c r="A55" s="39">
        <v>2016</v>
      </c>
      <c r="B55" s="137" t="s">
        <v>33</v>
      </c>
      <c r="C55" s="137">
        <v>1031</v>
      </c>
      <c r="D55" s="137" t="s">
        <v>33</v>
      </c>
      <c r="E55" s="137">
        <v>1047.2</v>
      </c>
      <c r="F55" s="225">
        <v>1310.8</v>
      </c>
      <c r="G55" s="225"/>
      <c r="H55" s="49"/>
    </row>
    <row r="56" spans="1:8" s="121" customFormat="1" x14ac:dyDescent="0.2">
      <c r="A56" s="43">
        <v>2017</v>
      </c>
      <c r="B56" s="148" t="s">
        <v>33</v>
      </c>
      <c r="C56" s="148">
        <v>1053.5</v>
      </c>
      <c r="D56" s="148">
        <v>14.3</v>
      </c>
      <c r="E56" s="148">
        <v>1067.8</v>
      </c>
      <c r="F56" s="224">
        <v>1463.2</v>
      </c>
      <c r="G56" s="224"/>
      <c r="H56" s="38"/>
    </row>
    <row r="57" spans="1:8" x14ac:dyDescent="0.2">
      <c r="A57" s="203" t="s">
        <v>110</v>
      </c>
      <c r="B57" s="203"/>
      <c r="C57" s="203"/>
      <c r="D57" s="203"/>
      <c r="E57" s="203"/>
      <c r="F57" s="203"/>
      <c r="G57" s="203"/>
      <c r="H57" s="203"/>
    </row>
    <row r="58" spans="1:8" x14ac:dyDescent="0.2">
      <c r="A58" s="203" t="s">
        <v>111</v>
      </c>
      <c r="B58" s="203"/>
      <c r="C58" s="203"/>
      <c r="D58" s="203"/>
      <c r="E58" s="203"/>
      <c r="F58" s="203"/>
      <c r="G58" s="203"/>
      <c r="H58" s="203"/>
    </row>
    <row r="59" spans="1:8" x14ac:dyDescent="0.2">
      <c r="A59" s="45"/>
      <c r="B59" s="45"/>
      <c r="C59" s="45"/>
      <c r="D59" s="45"/>
      <c r="E59" s="45"/>
      <c r="F59" s="45"/>
      <c r="G59" s="45"/>
      <c r="H59" s="45"/>
    </row>
    <row r="60" spans="1:8" x14ac:dyDescent="0.2">
      <c r="A60" s="34" t="s">
        <v>123</v>
      </c>
      <c r="B60" s="35"/>
      <c r="C60" s="35"/>
      <c r="D60" s="35"/>
      <c r="E60" s="35"/>
      <c r="F60" s="35"/>
      <c r="G60" s="35"/>
      <c r="H60" s="35"/>
    </row>
    <row r="61" spans="1:8" x14ac:dyDescent="0.2">
      <c r="A61" s="50" t="s">
        <v>124</v>
      </c>
      <c r="B61" s="35"/>
      <c r="C61" s="35"/>
      <c r="D61" s="35"/>
      <c r="E61" s="35"/>
      <c r="F61" s="35"/>
      <c r="G61" s="35"/>
      <c r="H61" s="35"/>
    </row>
    <row r="62" spans="1:8" x14ac:dyDescent="0.2">
      <c r="A62" s="50"/>
      <c r="B62" s="35"/>
      <c r="C62" s="35"/>
      <c r="D62" s="35"/>
      <c r="E62" s="35"/>
      <c r="F62" s="35"/>
      <c r="G62" s="35"/>
      <c r="H62" s="37" t="s">
        <v>55</v>
      </c>
    </row>
    <row r="63" spans="1:8" x14ac:dyDescent="0.2">
      <c r="A63" s="50"/>
      <c r="B63" s="35"/>
      <c r="C63" s="35"/>
      <c r="D63" s="35"/>
      <c r="E63" s="35"/>
      <c r="F63" s="35"/>
      <c r="G63" s="35"/>
      <c r="H63" s="37" t="s">
        <v>23</v>
      </c>
    </row>
    <row r="64" spans="1:8" x14ac:dyDescent="0.2">
      <c r="A64" s="218" t="s">
        <v>85</v>
      </c>
      <c r="B64" s="205" t="s">
        <v>21</v>
      </c>
      <c r="C64" s="206"/>
      <c r="D64" s="206"/>
      <c r="E64" s="206"/>
      <c r="F64" s="207"/>
      <c r="G64" s="218" t="s">
        <v>93</v>
      </c>
      <c r="H64" s="218" t="s">
        <v>92</v>
      </c>
    </row>
    <row r="65" spans="1:10" x14ac:dyDescent="0.2">
      <c r="A65" s="219"/>
      <c r="B65" s="221" t="s">
        <v>36</v>
      </c>
      <c r="C65" s="222"/>
      <c r="D65" s="222"/>
      <c r="E65" s="222"/>
      <c r="F65" s="223"/>
      <c r="G65" s="219"/>
      <c r="H65" s="219"/>
    </row>
    <row r="66" spans="1:10" ht="27.75" customHeight="1" x14ac:dyDescent="0.2">
      <c r="A66" s="219"/>
      <c r="B66" s="71" t="s">
        <v>56</v>
      </c>
      <c r="C66" s="71" t="s">
        <v>38</v>
      </c>
      <c r="D66" s="63" t="s">
        <v>39</v>
      </c>
      <c r="E66" s="63" t="s">
        <v>40</v>
      </c>
      <c r="F66" s="71" t="s">
        <v>41</v>
      </c>
      <c r="G66" s="219"/>
      <c r="H66" s="219"/>
    </row>
    <row r="67" spans="1:10" ht="41.25" customHeight="1" x14ac:dyDescent="0.2">
      <c r="A67" s="220"/>
      <c r="B67" s="72" t="s">
        <v>57</v>
      </c>
      <c r="C67" s="72" t="s">
        <v>43</v>
      </c>
      <c r="D67" s="72" t="s">
        <v>44</v>
      </c>
      <c r="E67" s="72" t="s">
        <v>45</v>
      </c>
      <c r="F67" s="72" t="s">
        <v>46</v>
      </c>
      <c r="G67" s="220"/>
      <c r="H67" s="220"/>
    </row>
    <row r="68" spans="1:10" x14ac:dyDescent="0.2">
      <c r="A68" s="41">
        <v>2001</v>
      </c>
      <c r="B68" s="42">
        <v>4371.6000000000004</v>
      </c>
      <c r="C68" s="42">
        <v>589.5</v>
      </c>
      <c r="D68" s="42">
        <v>3250.7</v>
      </c>
      <c r="E68" s="42">
        <v>422.3</v>
      </c>
      <c r="F68" s="235">
        <v>8634.1</v>
      </c>
      <c r="G68" s="42">
        <v>8645.1</v>
      </c>
      <c r="H68" s="42">
        <v>7262.7</v>
      </c>
    </row>
    <row r="69" spans="1:10" x14ac:dyDescent="0.2">
      <c r="A69" s="39">
        <v>2002</v>
      </c>
      <c r="B69" s="40">
        <v>4679.6000000000004</v>
      </c>
      <c r="C69" s="40">
        <v>590.29999999999995</v>
      </c>
      <c r="D69" s="40">
        <v>2203.1</v>
      </c>
      <c r="E69" s="40">
        <v>393</v>
      </c>
      <c r="F69" s="236">
        <v>7866</v>
      </c>
      <c r="G69" s="40">
        <v>7922.6</v>
      </c>
      <c r="H69" s="40">
        <v>7464</v>
      </c>
    </row>
    <row r="70" spans="1:10" x14ac:dyDescent="0.2">
      <c r="A70" s="41">
        <v>2003</v>
      </c>
      <c r="B70" s="42">
        <v>5032.6000000000004</v>
      </c>
      <c r="C70" s="42">
        <v>502.5</v>
      </c>
      <c r="D70" s="42">
        <v>2390.8000000000002</v>
      </c>
      <c r="E70" s="42">
        <v>1094.8</v>
      </c>
      <c r="F70" s="235">
        <v>9020.7000000000007</v>
      </c>
      <c r="G70" s="42">
        <v>9035.9</v>
      </c>
      <c r="H70" s="42">
        <v>9071</v>
      </c>
    </row>
    <row r="71" spans="1:10" x14ac:dyDescent="0.2">
      <c r="A71" s="39">
        <v>2004</v>
      </c>
      <c r="B71" s="40">
        <v>4560</v>
      </c>
      <c r="C71" s="40">
        <v>880.2</v>
      </c>
      <c r="D71" s="40">
        <v>1276.3</v>
      </c>
      <c r="E71" s="40">
        <v>855.5</v>
      </c>
      <c r="F71" s="236">
        <v>7572</v>
      </c>
      <c r="G71" s="40">
        <v>7624.4</v>
      </c>
      <c r="H71" s="40">
        <v>8974</v>
      </c>
    </row>
    <row r="72" spans="1:10" x14ac:dyDescent="0.2">
      <c r="A72" s="41">
        <v>2005</v>
      </c>
      <c r="B72" s="42">
        <v>3531.4</v>
      </c>
      <c r="C72" s="42">
        <v>484.9</v>
      </c>
      <c r="D72" s="42">
        <v>1036.4000000000001</v>
      </c>
      <c r="E72" s="42">
        <v>209.3</v>
      </c>
      <c r="F72" s="235">
        <v>5262</v>
      </c>
      <c r="G72" s="42">
        <v>5276.4</v>
      </c>
      <c r="H72" s="42">
        <v>9377.6</v>
      </c>
    </row>
    <row r="73" spans="1:10" x14ac:dyDescent="0.2">
      <c r="A73" s="39">
        <v>2006</v>
      </c>
      <c r="B73" s="40">
        <v>2283.9</v>
      </c>
      <c r="C73" s="40">
        <v>640.29999999999995</v>
      </c>
      <c r="D73" s="40">
        <v>963.1</v>
      </c>
      <c r="E73" s="40">
        <v>610</v>
      </c>
      <c r="F73" s="236">
        <v>4497.3</v>
      </c>
      <c r="G73" s="40">
        <v>4509.2</v>
      </c>
      <c r="H73" s="40">
        <v>8620.7999999999993</v>
      </c>
    </row>
    <row r="74" spans="1:10" x14ac:dyDescent="0.2">
      <c r="A74" s="41">
        <v>2007</v>
      </c>
      <c r="B74" s="42">
        <v>855.2</v>
      </c>
      <c r="C74" s="42">
        <v>1833.3</v>
      </c>
      <c r="D74" s="42">
        <v>1718.3</v>
      </c>
      <c r="E74" s="42">
        <v>1665.1</v>
      </c>
      <c r="F74" s="235">
        <v>6071.9</v>
      </c>
      <c r="G74" s="42">
        <v>6074</v>
      </c>
      <c r="H74" s="42">
        <v>9150.6</v>
      </c>
    </row>
    <row r="75" spans="1:10" x14ac:dyDescent="0.2">
      <c r="A75" s="39">
        <v>2008</v>
      </c>
      <c r="B75" s="40">
        <v>1396.3</v>
      </c>
      <c r="C75" s="40">
        <v>1788.1</v>
      </c>
      <c r="D75" s="40">
        <v>1595.9</v>
      </c>
      <c r="E75" s="40">
        <v>952.9</v>
      </c>
      <c r="F75" s="236">
        <v>5733.2</v>
      </c>
      <c r="G75" s="40">
        <v>5733.2</v>
      </c>
      <c r="H75" s="40">
        <v>8137.8</v>
      </c>
    </row>
    <row r="76" spans="1:10" x14ac:dyDescent="0.2">
      <c r="A76" s="41">
        <v>2009</v>
      </c>
      <c r="B76" s="42">
        <v>493.9</v>
      </c>
      <c r="C76" s="42">
        <v>1087.4000000000001</v>
      </c>
      <c r="D76" s="42">
        <v>2046.1</v>
      </c>
      <c r="E76" s="42">
        <v>891.2</v>
      </c>
      <c r="F76" s="235">
        <v>4518.6000000000004</v>
      </c>
      <c r="G76" s="42">
        <v>4518.6000000000004</v>
      </c>
      <c r="H76" s="42">
        <v>5994.6</v>
      </c>
    </row>
    <row r="77" spans="1:10" x14ac:dyDescent="0.2">
      <c r="A77" s="39">
        <v>2010</v>
      </c>
      <c r="B77" s="40">
        <v>643</v>
      </c>
      <c r="C77" s="40">
        <v>634.1</v>
      </c>
      <c r="D77" s="40">
        <v>2186</v>
      </c>
      <c r="E77" s="40">
        <v>1242.5999999999999</v>
      </c>
      <c r="F77" s="236">
        <v>4705.7</v>
      </c>
      <c r="G77" s="40">
        <v>4799.3999999999996</v>
      </c>
      <c r="H77" s="40">
        <v>4502.2</v>
      </c>
    </row>
    <row r="78" spans="1:10" x14ac:dyDescent="0.2">
      <c r="A78" s="41">
        <v>2011</v>
      </c>
      <c r="B78" s="42">
        <v>754.8</v>
      </c>
      <c r="C78" s="42">
        <v>651.20000000000005</v>
      </c>
      <c r="D78" s="42">
        <v>2341.1999999999998</v>
      </c>
      <c r="E78" s="42">
        <v>1149.3</v>
      </c>
      <c r="F78" s="235">
        <v>4896.5</v>
      </c>
      <c r="G78" s="42">
        <v>4932.2</v>
      </c>
      <c r="H78" s="42">
        <v>2430.6999999999998</v>
      </c>
    </row>
    <row r="79" spans="1:10" s="90" customFormat="1" x14ac:dyDescent="0.2">
      <c r="A79" s="39">
        <v>2012</v>
      </c>
      <c r="B79" s="40">
        <v>687.4</v>
      </c>
      <c r="C79" s="40">
        <v>500.1</v>
      </c>
      <c r="D79" s="40">
        <v>3145.8</v>
      </c>
      <c r="E79" s="40">
        <v>1021.7</v>
      </c>
      <c r="F79" s="236">
        <v>5355</v>
      </c>
      <c r="G79" s="40" t="s">
        <v>33</v>
      </c>
      <c r="H79" s="40" t="s">
        <v>33</v>
      </c>
      <c r="I79"/>
      <c r="J79"/>
    </row>
    <row r="80" spans="1:10" x14ac:dyDescent="0.2">
      <c r="A80" s="41">
        <v>2013</v>
      </c>
      <c r="B80" s="42">
        <v>714.3</v>
      </c>
      <c r="C80" s="42">
        <v>817.2</v>
      </c>
      <c r="D80" s="42">
        <v>3144</v>
      </c>
      <c r="E80" s="42">
        <v>1201.7</v>
      </c>
      <c r="F80" s="235">
        <v>5877.2</v>
      </c>
      <c r="G80" s="42" t="s">
        <v>33</v>
      </c>
      <c r="H80" s="42" t="s">
        <v>33</v>
      </c>
    </row>
    <row r="81" spans="1:10" x14ac:dyDescent="0.2">
      <c r="A81" s="39">
        <v>2014</v>
      </c>
      <c r="B81" s="120">
        <v>472.2</v>
      </c>
      <c r="C81" s="120">
        <v>522</v>
      </c>
      <c r="D81" s="120">
        <v>2713.8</v>
      </c>
      <c r="E81" s="120">
        <v>1168</v>
      </c>
      <c r="F81" s="236">
        <v>4876</v>
      </c>
      <c r="G81" s="120" t="s">
        <v>33</v>
      </c>
      <c r="H81" s="120" t="s">
        <v>33</v>
      </c>
    </row>
    <row r="82" spans="1:10" x14ac:dyDescent="0.2">
      <c r="A82" s="41">
        <v>2015</v>
      </c>
      <c r="B82" s="123">
        <v>656.3</v>
      </c>
      <c r="C82" s="123">
        <v>692.5</v>
      </c>
      <c r="D82" s="123">
        <v>2822.9</v>
      </c>
      <c r="E82" s="123">
        <v>1191.0999999999999</v>
      </c>
      <c r="F82" s="235">
        <v>5362.8</v>
      </c>
      <c r="G82" s="123" t="s">
        <v>33</v>
      </c>
      <c r="H82" s="123" t="s">
        <v>33</v>
      </c>
    </row>
    <row r="83" spans="1:10" x14ac:dyDescent="0.2">
      <c r="A83" s="39">
        <v>2016</v>
      </c>
      <c r="B83" s="137">
        <v>759.5</v>
      </c>
      <c r="C83" s="137">
        <v>655.7</v>
      </c>
      <c r="D83" s="137">
        <v>3707.6</v>
      </c>
      <c r="E83" s="137">
        <v>1736.9</v>
      </c>
      <c r="F83" s="236">
        <v>6859.7</v>
      </c>
      <c r="G83" s="137">
        <v>6940.3</v>
      </c>
      <c r="H83" s="137">
        <v>1777.9</v>
      </c>
    </row>
    <row r="84" spans="1:10" x14ac:dyDescent="0.2">
      <c r="A84" s="43">
        <v>2017</v>
      </c>
      <c r="B84" s="148">
        <v>751.6</v>
      </c>
      <c r="C84" s="148">
        <v>473.2</v>
      </c>
      <c r="D84" s="148">
        <v>4331.3</v>
      </c>
      <c r="E84" s="148">
        <v>1919.9</v>
      </c>
      <c r="F84" s="237">
        <v>7476</v>
      </c>
      <c r="G84" s="148">
        <v>7538.3</v>
      </c>
      <c r="H84" s="148">
        <v>2610.5</v>
      </c>
    </row>
    <row r="85" spans="1:10" x14ac:dyDescent="0.2">
      <c r="A85" s="91" t="s">
        <v>102</v>
      </c>
      <c r="B85" s="89"/>
      <c r="C85" s="89"/>
      <c r="D85" s="42"/>
      <c r="E85" s="42"/>
      <c r="F85" s="42"/>
      <c r="G85" s="42"/>
      <c r="H85" s="42"/>
      <c r="I85" s="90"/>
      <c r="J85" s="90"/>
    </row>
    <row r="86" spans="1:10" x14ac:dyDescent="0.2">
      <c r="A86" s="203" t="s">
        <v>110</v>
      </c>
      <c r="B86" s="203"/>
      <c r="C86" s="203"/>
      <c r="D86" s="203"/>
      <c r="E86" s="203"/>
      <c r="F86" s="203"/>
      <c r="G86" s="203"/>
      <c r="H86" s="203"/>
    </row>
    <row r="87" spans="1:10" x14ac:dyDescent="0.2">
      <c r="A87" s="203" t="s">
        <v>111</v>
      </c>
      <c r="B87" s="203"/>
      <c r="C87" s="203"/>
      <c r="D87" s="203"/>
      <c r="E87" s="203"/>
      <c r="F87" s="203"/>
      <c r="G87" s="203"/>
      <c r="H87" s="203"/>
    </row>
    <row r="88" spans="1:10" x14ac:dyDescent="0.2">
      <c r="A88" s="45"/>
      <c r="B88" s="45"/>
      <c r="C88" s="45"/>
      <c r="D88" s="45"/>
      <c r="E88" s="45"/>
      <c r="F88" s="45"/>
      <c r="G88" s="45"/>
      <c r="H88" s="45"/>
    </row>
    <row r="89" spans="1:10" x14ac:dyDescent="0.2">
      <c r="A89" s="45"/>
      <c r="B89" s="45"/>
      <c r="C89" s="45"/>
      <c r="D89" s="45"/>
      <c r="E89" s="45"/>
      <c r="F89" s="45"/>
      <c r="G89" s="45"/>
      <c r="H89" s="45"/>
    </row>
    <row r="90" spans="1:10" x14ac:dyDescent="0.2">
      <c r="A90" s="34" t="s">
        <v>123</v>
      </c>
      <c r="B90" s="35"/>
      <c r="C90" s="35"/>
      <c r="D90" s="35"/>
      <c r="E90" s="35"/>
      <c r="F90" s="35"/>
      <c r="G90" s="35"/>
      <c r="H90" s="35"/>
    </row>
    <row r="91" spans="1:10" x14ac:dyDescent="0.2">
      <c r="A91" s="50" t="s">
        <v>124</v>
      </c>
      <c r="B91" s="35"/>
      <c r="C91" s="35"/>
      <c r="D91" s="35"/>
      <c r="E91" s="35"/>
      <c r="F91" s="35"/>
      <c r="G91" s="35"/>
      <c r="H91" s="35"/>
    </row>
    <row r="92" spans="1:10" x14ac:dyDescent="0.2">
      <c r="A92" s="47" t="s">
        <v>27</v>
      </c>
      <c r="B92" s="35"/>
      <c r="C92" s="35"/>
      <c r="D92" s="35"/>
      <c r="E92" s="35"/>
      <c r="F92" s="35"/>
      <c r="G92" s="37" t="s">
        <v>58</v>
      </c>
      <c r="H92" s="35"/>
    </row>
    <row r="93" spans="1:10" x14ac:dyDescent="0.2">
      <c r="A93" s="47" t="s">
        <v>28</v>
      </c>
      <c r="B93" s="35"/>
      <c r="C93" s="35"/>
      <c r="D93" s="35"/>
      <c r="E93" s="35"/>
      <c r="F93" s="35"/>
      <c r="G93" s="37" t="s">
        <v>23</v>
      </c>
      <c r="H93" s="35"/>
    </row>
    <row r="94" spans="1:10" x14ac:dyDescent="0.2">
      <c r="A94" s="218" t="s">
        <v>88</v>
      </c>
      <c r="B94" s="205" t="s">
        <v>18</v>
      </c>
      <c r="C94" s="206"/>
      <c r="D94" s="206"/>
      <c r="E94" s="207"/>
      <c r="F94" s="208" t="s">
        <v>98</v>
      </c>
      <c r="G94" s="209"/>
      <c r="H94" s="35"/>
    </row>
    <row r="95" spans="1:10" x14ac:dyDescent="0.2">
      <c r="A95" s="219"/>
      <c r="B95" s="214" t="s">
        <v>7</v>
      </c>
      <c r="C95" s="215"/>
      <c r="D95" s="215"/>
      <c r="E95" s="216"/>
      <c r="F95" s="210"/>
      <c r="G95" s="211"/>
      <c r="H95" s="35"/>
    </row>
    <row r="96" spans="1:10" ht="37.5" customHeight="1" x14ac:dyDescent="0.2">
      <c r="A96" s="219"/>
      <c r="B96" s="62" t="s">
        <v>101</v>
      </c>
      <c r="C96" s="73" t="s">
        <v>48</v>
      </c>
      <c r="D96" s="73" t="s">
        <v>49</v>
      </c>
      <c r="E96" s="74" t="s">
        <v>50</v>
      </c>
      <c r="F96" s="210"/>
      <c r="G96" s="211"/>
      <c r="H96" s="35"/>
    </row>
    <row r="97" spans="1:14" ht="36.75" customHeight="1" x14ac:dyDescent="0.2">
      <c r="A97" s="220"/>
      <c r="B97" s="72" t="s">
        <v>51</v>
      </c>
      <c r="C97" s="72" t="s">
        <v>52</v>
      </c>
      <c r="D97" s="72" t="s">
        <v>53</v>
      </c>
      <c r="E97" s="66" t="s">
        <v>54</v>
      </c>
      <c r="F97" s="212"/>
      <c r="G97" s="213"/>
      <c r="H97" s="35"/>
    </row>
    <row r="98" spans="1:14" x14ac:dyDescent="0.2">
      <c r="A98" s="41">
        <v>2001</v>
      </c>
      <c r="B98" s="42">
        <v>61.8</v>
      </c>
      <c r="C98" s="42">
        <v>28249.5</v>
      </c>
      <c r="D98" s="42">
        <v>3539.3</v>
      </c>
      <c r="E98" s="235">
        <v>31850.6</v>
      </c>
      <c r="F98" s="217">
        <v>47758.400000000001</v>
      </c>
      <c r="G98" s="217"/>
      <c r="H98" s="48"/>
    </row>
    <row r="99" spans="1:14" x14ac:dyDescent="0.2">
      <c r="A99" s="39">
        <v>2002</v>
      </c>
      <c r="B99" s="40">
        <v>311.7</v>
      </c>
      <c r="C99" s="40">
        <v>35960.699999999997</v>
      </c>
      <c r="D99" s="40">
        <v>4756.6000000000004</v>
      </c>
      <c r="E99" s="236">
        <v>41029</v>
      </c>
      <c r="F99" s="201">
        <v>56415.6</v>
      </c>
      <c r="G99" s="201"/>
      <c r="H99" s="48"/>
    </row>
    <row r="100" spans="1:14" x14ac:dyDescent="0.2">
      <c r="A100" s="41">
        <v>2003</v>
      </c>
      <c r="B100" s="42">
        <v>139.80000000000001</v>
      </c>
      <c r="C100" s="42">
        <v>48505.4</v>
      </c>
      <c r="D100" s="42">
        <v>3060.6</v>
      </c>
      <c r="E100" s="235">
        <v>51705.8</v>
      </c>
      <c r="F100" s="202">
        <v>69812.7</v>
      </c>
      <c r="G100" s="202"/>
      <c r="H100" s="48"/>
    </row>
    <row r="101" spans="1:14" x14ac:dyDescent="0.2">
      <c r="A101" s="39">
        <v>2004</v>
      </c>
      <c r="B101" s="40">
        <v>138.80000000000001</v>
      </c>
      <c r="C101" s="40">
        <v>43218.3</v>
      </c>
      <c r="D101" s="40">
        <v>1990.5</v>
      </c>
      <c r="E101" s="236">
        <v>45347.6</v>
      </c>
      <c r="F101" s="201">
        <v>61946</v>
      </c>
      <c r="G101" s="201"/>
      <c r="H101" s="48"/>
    </row>
    <row r="102" spans="1:14" x14ac:dyDescent="0.2">
      <c r="A102" s="41">
        <v>2005</v>
      </c>
      <c r="B102" s="42">
        <v>170</v>
      </c>
      <c r="C102" s="42">
        <v>37252.6</v>
      </c>
      <c r="D102" s="42">
        <v>1089.0999999999999</v>
      </c>
      <c r="E102" s="235">
        <v>38511.699999999997</v>
      </c>
      <c r="F102" s="202">
        <v>53165.7</v>
      </c>
      <c r="G102" s="202"/>
      <c r="H102" s="48"/>
    </row>
    <row r="103" spans="1:14" x14ac:dyDescent="0.2">
      <c r="A103" s="39">
        <v>2006</v>
      </c>
      <c r="B103" s="40">
        <v>135</v>
      </c>
      <c r="C103" s="40">
        <v>35618.1</v>
      </c>
      <c r="D103" s="40">
        <v>2710</v>
      </c>
      <c r="E103" s="236">
        <v>38463.1</v>
      </c>
      <c r="F103" s="201">
        <v>51593.1</v>
      </c>
      <c r="G103" s="201"/>
      <c r="H103" s="48"/>
    </row>
    <row r="104" spans="1:14" x14ac:dyDescent="0.2">
      <c r="A104" s="41">
        <v>2007</v>
      </c>
      <c r="B104" s="42">
        <v>133.69999999999999</v>
      </c>
      <c r="C104" s="42">
        <v>39324.6</v>
      </c>
      <c r="D104" s="42">
        <v>2218.4</v>
      </c>
      <c r="E104" s="235">
        <v>41676.699999999997</v>
      </c>
      <c r="F104" s="202">
        <v>56901.3</v>
      </c>
      <c r="G104" s="202"/>
      <c r="H104" s="48"/>
    </row>
    <row r="105" spans="1:14" x14ac:dyDescent="0.2">
      <c r="A105" s="39">
        <v>2008</v>
      </c>
      <c r="B105" s="40">
        <v>237.8</v>
      </c>
      <c r="C105" s="40">
        <v>38474.699999999997</v>
      </c>
      <c r="D105" s="40">
        <v>2051.6999999999998</v>
      </c>
      <c r="E105" s="236">
        <v>40764.199999999997</v>
      </c>
      <c r="F105" s="201">
        <v>54635.199999999997</v>
      </c>
      <c r="G105" s="201"/>
      <c r="H105" s="48"/>
    </row>
    <row r="106" spans="1:14" x14ac:dyDescent="0.2">
      <c r="A106" s="41">
        <v>2009</v>
      </c>
      <c r="B106" s="42">
        <v>145.69999999999999</v>
      </c>
      <c r="C106" s="42">
        <v>36939</v>
      </c>
      <c r="D106" s="42">
        <v>1769.1</v>
      </c>
      <c r="E106" s="235">
        <v>38853.800000000003</v>
      </c>
      <c r="F106" s="202">
        <v>49367</v>
      </c>
      <c r="G106" s="202"/>
      <c r="H106" s="48"/>
    </row>
    <row r="107" spans="1:14" x14ac:dyDescent="0.2">
      <c r="A107" s="39">
        <v>2010</v>
      </c>
      <c r="B107" s="40">
        <v>114</v>
      </c>
      <c r="C107" s="40">
        <v>36752.6</v>
      </c>
      <c r="D107" s="40">
        <v>1537.6</v>
      </c>
      <c r="E107" s="236">
        <v>38404.199999999997</v>
      </c>
      <c r="F107" s="201">
        <v>47705.8</v>
      </c>
      <c r="G107" s="201"/>
      <c r="H107" s="48"/>
    </row>
    <row r="108" spans="1:14" x14ac:dyDescent="0.2">
      <c r="A108" s="41">
        <v>2011</v>
      </c>
      <c r="B108" s="42">
        <v>93.5</v>
      </c>
      <c r="C108" s="42">
        <v>48011.6</v>
      </c>
      <c r="D108" s="42">
        <v>1475.6</v>
      </c>
      <c r="E108" s="235">
        <v>49580.7</v>
      </c>
      <c r="F108" s="202">
        <v>56943.6</v>
      </c>
      <c r="G108" s="202"/>
      <c r="H108" s="48"/>
    </row>
    <row r="109" spans="1:14" x14ac:dyDescent="0.2">
      <c r="A109" s="39">
        <v>2012</v>
      </c>
      <c r="B109" s="40">
        <v>98.9</v>
      </c>
      <c r="C109" s="40">
        <v>46964.7</v>
      </c>
      <c r="D109" s="40">
        <v>1284.2</v>
      </c>
      <c r="E109" s="236">
        <v>48347.8</v>
      </c>
      <c r="F109" s="201">
        <v>55925.599999999999</v>
      </c>
      <c r="G109" s="201"/>
      <c r="H109" s="48"/>
    </row>
    <row r="110" spans="1:14" s="90" customFormat="1" x14ac:dyDescent="0.2">
      <c r="A110" s="41">
        <v>2013</v>
      </c>
      <c r="B110" s="42">
        <v>86.2</v>
      </c>
      <c r="C110" s="42">
        <v>52541.1</v>
      </c>
      <c r="D110" s="42">
        <v>1071.3</v>
      </c>
      <c r="E110" s="235">
        <v>53698.6</v>
      </c>
      <c r="F110" s="202">
        <v>61313.3</v>
      </c>
      <c r="G110" s="202"/>
      <c r="H110" s="48"/>
      <c r="I110"/>
      <c r="J110"/>
      <c r="K110" s="92"/>
      <c r="L110" s="92"/>
      <c r="M110" s="92"/>
      <c r="N110" s="92"/>
    </row>
    <row r="111" spans="1:14" s="90" customFormat="1" x14ac:dyDescent="0.2">
      <c r="A111" s="39">
        <v>2014</v>
      </c>
      <c r="B111" s="120">
        <v>95.3</v>
      </c>
      <c r="C111" s="120">
        <v>53285.599999999999</v>
      </c>
      <c r="D111" s="120">
        <v>1208.4000000000001</v>
      </c>
      <c r="E111" s="236">
        <v>54589.3</v>
      </c>
      <c r="F111" s="201">
        <v>61879.1</v>
      </c>
      <c r="G111" s="201"/>
      <c r="H111" s="49"/>
      <c r="I111"/>
      <c r="J111"/>
      <c r="K111" s="92"/>
      <c r="L111" s="92"/>
      <c r="M111" s="92"/>
      <c r="N111" s="92"/>
    </row>
    <row r="112" spans="1:14" s="90" customFormat="1" x14ac:dyDescent="0.2">
      <c r="A112" s="41">
        <v>2015</v>
      </c>
      <c r="B112" s="123" t="s">
        <v>33</v>
      </c>
      <c r="C112" s="123">
        <v>60871.8</v>
      </c>
      <c r="D112" s="123" t="s">
        <v>33</v>
      </c>
      <c r="E112" s="235">
        <v>62400.800000000003</v>
      </c>
      <c r="F112" s="202">
        <v>70033.7</v>
      </c>
      <c r="G112" s="202"/>
      <c r="H112" s="138"/>
      <c r="I112"/>
      <c r="J112"/>
      <c r="K112" s="92"/>
      <c r="L112" s="92"/>
      <c r="M112" s="92"/>
      <c r="N112" s="92"/>
    </row>
    <row r="113" spans="1:14" s="90" customFormat="1" x14ac:dyDescent="0.2">
      <c r="A113" s="39">
        <v>2016</v>
      </c>
      <c r="B113" s="137" t="s">
        <v>33</v>
      </c>
      <c r="C113" s="137">
        <v>67100.2</v>
      </c>
      <c r="D113" s="137" t="s">
        <v>33</v>
      </c>
      <c r="E113" s="236">
        <v>68793.3</v>
      </c>
      <c r="F113" s="201">
        <v>77511.5</v>
      </c>
      <c r="G113" s="201"/>
      <c r="H113" s="49"/>
      <c r="I113"/>
      <c r="J113"/>
      <c r="K113" s="92"/>
      <c r="L113" s="92"/>
      <c r="M113" s="92"/>
      <c r="N113" s="92"/>
    </row>
    <row r="114" spans="1:14" s="90" customFormat="1" x14ac:dyDescent="0.2">
      <c r="A114" s="43">
        <v>2017</v>
      </c>
      <c r="B114" s="148" t="s">
        <v>33</v>
      </c>
      <c r="C114" s="148">
        <v>69730</v>
      </c>
      <c r="D114" s="148">
        <v>1588.5</v>
      </c>
      <c r="E114" s="237">
        <v>71318.5</v>
      </c>
      <c r="F114" s="204">
        <v>81467.3</v>
      </c>
      <c r="G114" s="204"/>
      <c r="H114" s="49"/>
      <c r="K114" s="92"/>
      <c r="L114" s="92"/>
      <c r="M114" s="92"/>
      <c r="N114" s="92"/>
    </row>
    <row r="115" spans="1:14" s="90" customFormat="1" x14ac:dyDescent="0.2">
      <c r="A115" s="203" t="s">
        <v>110</v>
      </c>
      <c r="B115" s="203"/>
      <c r="C115" s="203"/>
      <c r="D115" s="203"/>
      <c r="E115" s="203"/>
      <c r="F115" s="203"/>
      <c r="G115" s="203"/>
      <c r="H115" s="203"/>
      <c r="I115"/>
      <c r="J115"/>
      <c r="K115" s="92"/>
      <c r="L115" s="92"/>
      <c r="M115" s="92"/>
      <c r="N115" s="92"/>
    </row>
    <row r="116" spans="1:14" s="90" customFormat="1" x14ac:dyDescent="0.2">
      <c r="A116" s="203" t="s">
        <v>111</v>
      </c>
      <c r="B116" s="203"/>
      <c r="C116" s="203"/>
      <c r="D116" s="203"/>
      <c r="E116" s="203"/>
      <c r="F116" s="203"/>
      <c r="G116" s="203"/>
      <c r="H116" s="203"/>
      <c r="I116"/>
      <c r="J116" s="92"/>
      <c r="K116" s="92"/>
      <c r="L116" s="92"/>
      <c r="M116" s="92"/>
      <c r="N116" s="92"/>
    </row>
    <row r="117" spans="1:14" s="90" customFormat="1" x14ac:dyDescent="0.2">
      <c r="A117" s="92"/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</row>
    <row r="118" spans="1:14" x14ac:dyDescent="0.2">
      <c r="A118" s="53" t="s">
        <v>125</v>
      </c>
      <c r="B118" s="35"/>
      <c r="C118" s="35"/>
      <c r="D118" s="35"/>
      <c r="E118" s="35"/>
      <c r="F118" s="35"/>
      <c r="G118" s="35"/>
      <c r="H118" s="35"/>
      <c r="I118" s="35"/>
      <c r="J118" s="35"/>
    </row>
    <row r="119" spans="1:14" x14ac:dyDescent="0.2">
      <c r="A119" s="54" t="s">
        <v>126</v>
      </c>
      <c r="B119" s="35"/>
      <c r="C119" s="35"/>
      <c r="D119" s="35"/>
      <c r="E119" s="35"/>
      <c r="F119" s="35"/>
      <c r="G119" s="35"/>
      <c r="H119" s="35"/>
      <c r="I119" s="35"/>
      <c r="J119" s="35"/>
    </row>
    <row r="120" spans="1:14" x14ac:dyDescent="0.2">
      <c r="A120" s="35"/>
      <c r="B120" s="35"/>
      <c r="C120" s="35"/>
      <c r="D120" s="35"/>
      <c r="E120" s="35"/>
      <c r="F120" s="35"/>
      <c r="G120" s="36" t="s">
        <v>59</v>
      </c>
      <c r="H120" s="35"/>
      <c r="I120" s="35"/>
      <c r="J120" s="35"/>
    </row>
    <row r="121" spans="1:14" x14ac:dyDescent="0.2">
      <c r="A121" s="35"/>
      <c r="B121" s="35"/>
      <c r="C121" s="35"/>
      <c r="D121" s="35"/>
      <c r="E121" s="35"/>
      <c r="F121" s="35"/>
      <c r="G121" s="36" t="s">
        <v>22</v>
      </c>
      <c r="H121" s="35"/>
      <c r="I121" s="35"/>
      <c r="J121" s="35"/>
    </row>
    <row r="122" spans="1:14" x14ac:dyDescent="0.2">
      <c r="A122" s="228" t="s">
        <v>85</v>
      </c>
      <c r="B122" s="229" t="s">
        <v>60</v>
      </c>
      <c r="C122" s="230"/>
      <c r="D122" s="230"/>
      <c r="E122" s="230"/>
      <c r="F122" s="230"/>
      <c r="G122" s="231"/>
      <c r="H122" s="35"/>
      <c r="I122" s="35"/>
      <c r="J122" s="35"/>
    </row>
    <row r="123" spans="1:14" ht="15" customHeight="1" x14ac:dyDescent="0.2">
      <c r="A123" s="228"/>
      <c r="B123" s="232" t="s">
        <v>99</v>
      </c>
      <c r="C123" s="233"/>
      <c r="D123" s="233"/>
      <c r="E123" s="233"/>
      <c r="F123" s="233"/>
      <c r="G123" s="234"/>
      <c r="H123" s="35"/>
      <c r="I123" s="35"/>
      <c r="J123" s="35"/>
    </row>
    <row r="124" spans="1:14" ht="38.25" customHeight="1" x14ac:dyDescent="0.2">
      <c r="A124" s="228"/>
      <c r="B124" s="67" t="s">
        <v>61</v>
      </c>
      <c r="C124" s="68" t="s">
        <v>62</v>
      </c>
      <c r="D124" s="67" t="s">
        <v>63</v>
      </c>
      <c r="E124" s="68" t="s">
        <v>64</v>
      </c>
      <c r="F124" s="68" t="s">
        <v>65</v>
      </c>
      <c r="G124" s="68" t="s">
        <v>66</v>
      </c>
      <c r="H124" s="35"/>
      <c r="I124" s="35"/>
      <c r="J124" s="35"/>
    </row>
    <row r="125" spans="1:14" ht="38.25" customHeight="1" x14ac:dyDescent="0.2">
      <c r="A125" s="228"/>
      <c r="B125" s="69" t="s">
        <v>67</v>
      </c>
      <c r="C125" s="70" t="s">
        <v>68</v>
      </c>
      <c r="D125" s="70" t="s">
        <v>69</v>
      </c>
      <c r="E125" s="70" t="s">
        <v>70</v>
      </c>
      <c r="F125" s="70" t="s">
        <v>71</v>
      </c>
      <c r="G125" s="70" t="s">
        <v>6</v>
      </c>
      <c r="H125" s="35"/>
      <c r="I125" s="35"/>
      <c r="J125" s="35"/>
    </row>
    <row r="126" spans="1:14" x14ac:dyDescent="0.2">
      <c r="A126" s="41">
        <v>2002</v>
      </c>
      <c r="B126" s="57">
        <v>46788</v>
      </c>
      <c r="C126" s="57">
        <v>787</v>
      </c>
      <c r="D126" s="98">
        <v>25</v>
      </c>
      <c r="E126" s="57">
        <v>1997</v>
      </c>
      <c r="F126" s="98">
        <v>263</v>
      </c>
      <c r="G126" s="57">
        <v>49860</v>
      </c>
      <c r="H126" s="56"/>
      <c r="I126" s="35"/>
      <c r="J126" s="49"/>
    </row>
    <row r="127" spans="1:14" x14ac:dyDescent="0.2">
      <c r="A127" s="39">
        <v>2003</v>
      </c>
      <c r="B127" s="55">
        <v>32057</v>
      </c>
      <c r="C127" s="55">
        <v>491</v>
      </c>
      <c r="D127" s="97">
        <v>28</v>
      </c>
      <c r="E127" s="55">
        <v>2157</v>
      </c>
      <c r="F127" s="97">
        <v>101</v>
      </c>
      <c r="G127" s="55">
        <v>34834</v>
      </c>
      <c r="H127" s="56"/>
      <c r="I127" s="49"/>
      <c r="J127" s="35"/>
    </row>
    <row r="128" spans="1:14" x14ac:dyDescent="0.2">
      <c r="A128" s="41">
        <v>2004</v>
      </c>
      <c r="B128" s="57">
        <v>35031</v>
      </c>
      <c r="C128" s="57">
        <v>876</v>
      </c>
      <c r="D128" s="98" t="s">
        <v>33</v>
      </c>
      <c r="E128" s="57">
        <v>2809</v>
      </c>
      <c r="F128" s="98" t="s">
        <v>33</v>
      </c>
      <c r="G128" s="57">
        <v>38743</v>
      </c>
      <c r="H128" s="56"/>
      <c r="I128" s="35"/>
      <c r="J128" s="49"/>
    </row>
    <row r="129" spans="1:10" x14ac:dyDescent="0.2">
      <c r="A129" s="39">
        <v>2005</v>
      </c>
      <c r="B129" s="55">
        <v>43685</v>
      </c>
      <c r="C129" s="55">
        <v>2992</v>
      </c>
      <c r="D129" s="97" t="s">
        <v>33</v>
      </c>
      <c r="E129" s="55">
        <v>4553</v>
      </c>
      <c r="F129" s="97" t="s">
        <v>33</v>
      </c>
      <c r="G129" s="55">
        <v>51245</v>
      </c>
      <c r="H129" s="56"/>
      <c r="I129" s="49"/>
      <c r="J129" s="35"/>
    </row>
    <row r="130" spans="1:10" x14ac:dyDescent="0.2">
      <c r="A130" s="41">
        <v>2006</v>
      </c>
      <c r="B130" s="57">
        <v>46025</v>
      </c>
      <c r="C130" s="57">
        <v>1283</v>
      </c>
      <c r="D130" s="98" t="s">
        <v>33</v>
      </c>
      <c r="E130" s="57">
        <v>4639</v>
      </c>
      <c r="F130" s="98" t="s">
        <v>33</v>
      </c>
      <c r="G130" s="57">
        <v>51962</v>
      </c>
      <c r="H130" s="56"/>
      <c r="I130" s="35"/>
      <c r="J130" s="49"/>
    </row>
    <row r="131" spans="1:10" x14ac:dyDescent="0.2">
      <c r="A131" s="39">
        <v>2007</v>
      </c>
      <c r="B131" s="55">
        <v>52570</v>
      </c>
      <c r="C131" s="55">
        <v>1472</v>
      </c>
      <c r="D131" s="97" t="s">
        <v>33</v>
      </c>
      <c r="E131" s="55">
        <v>4359</v>
      </c>
      <c r="F131" s="97" t="s">
        <v>33</v>
      </c>
      <c r="G131" s="55">
        <v>58434</v>
      </c>
      <c r="H131" s="56"/>
      <c r="I131" s="49"/>
      <c r="J131" s="35"/>
    </row>
    <row r="132" spans="1:10" x14ac:dyDescent="0.2">
      <c r="A132" s="41">
        <v>2008</v>
      </c>
      <c r="B132" s="57">
        <v>48098</v>
      </c>
      <c r="C132" s="57">
        <v>963</v>
      </c>
      <c r="D132" s="98" t="s">
        <v>33</v>
      </c>
      <c r="E132" s="57">
        <v>3906</v>
      </c>
      <c r="F132" s="98" t="s">
        <v>33</v>
      </c>
      <c r="G132" s="57">
        <v>53000</v>
      </c>
      <c r="H132" s="56"/>
      <c r="I132" s="35"/>
      <c r="J132" s="49"/>
    </row>
    <row r="133" spans="1:10" x14ac:dyDescent="0.2">
      <c r="A133" s="39">
        <v>2009</v>
      </c>
      <c r="B133" s="55">
        <v>52891</v>
      </c>
      <c r="C133" s="55">
        <v>1925</v>
      </c>
      <c r="D133" s="97" t="s">
        <v>33</v>
      </c>
      <c r="E133" s="55">
        <v>4604</v>
      </c>
      <c r="F133" s="97" t="s">
        <v>33</v>
      </c>
      <c r="G133" s="55">
        <v>59491</v>
      </c>
      <c r="H133" s="56"/>
      <c r="I133" s="49"/>
      <c r="J133" s="35"/>
    </row>
    <row r="134" spans="1:10" x14ac:dyDescent="0.2">
      <c r="A134" s="41">
        <v>2010</v>
      </c>
      <c r="B134" s="57">
        <v>47253</v>
      </c>
      <c r="C134" s="57">
        <v>1790</v>
      </c>
      <c r="D134" s="98" t="s">
        <v>33</v>
      </c>
      <c r="E134" s="57">
        <v>5365</v>
      </c>
      <c r="F134" s="98" t="s">
        <v>33</v>
      </c>
      <c r="G134" s="57">
        <v>54418</v>
      </c>
      <c r="H134" s="56"/>
      <c r="I134" s="35"/>
      <c r="J134" s="49"/>
    </row>
    <row r="135" spans="1:10" x14ac:dyDescent="0.2">
      <c r="A135" s="39">
        <v>2011</v>
      </c>
      <c r="B135" s="55">
        <v>44789</v>
      </c>
      <c r="C135" s="55">
        <v>1825</v>
      </c>
      <c r="D135" s="97" t="s">
        <v>33</v>
      </c>
      <c r="E135" s="55">
        <v>5645</v>
      </c>
      <c r="F135" s="97" t="s">
        <v>33</v>
      </c>
      <c r="G135" s="55">
        <v>52266</v>
      </c>
      <c r="H135" s="56"/>
      <c r="I135" s="49"/>
      <c r="J135" s="49"/>
    </row>
    <row r="136" spans="1:10" x14ac:dyDescent="0.2">
      <c r="A136" s="41">
        <v>2012</v>
      </c>
      <c r="B136" s="57">
        <v>45559</v>
      </c>
      <c r="C136" s="57">
        <v>1769</v>
      </c>
      <c r="D136" s="98" t="s">
        <v>33</v>
      </c>
      <c r="E136" s="57">
        <v>5594</v>
      </c>
      <c r="F136" s="98" t="s">
        <v>33</v>
      </c>
      <c r="G136" s="57">
        <v>52943</v>
      </c>
      <c r="H136" s="56"/>
      <c r="I136" s="49"/>
      <c r="J136" s="49"/>
    </row>
    <row r="137" spans="1:10" x14ac:dyDescent="0.2">
      <c r="A137" s="39">
        <v>2013</v>
      </c>
      <c r="B137" s="55">
        <v>42712</v>
      </c>
      <c r="C137" s="55">
        <v>2172</v>
      </c>
      <c r="D137" s="97" t="s">
        <v>33</v>
      </c>
      <c r="E137" s="55">
        <v>5553</v>
      </c>
      <c r="F137" s="97" t="s">
        <v>33</v>
      </c>
      <c r="G137" s="55">
        <v>50462</v>
      </c>
      <c r="H137" s="56"/>
      <c r="I137" s="49"/>
      <c r="J137" s="35"/>
    </row>
    <row r="138" spans="1:10" x14ac:dyDescent="0.2">
      <c r="A138" s="41">
        <v>2014</v>
      </c>
      <c r="B138" s="57">
        <v>43139</v>
      </c>
      <c r="C138" s="57">
        <v>2425</v>
      </c>
      <c r="D138" s="98" t="s">
        <v>33</v>
      </c>
      <c r="E138" s="57">
        <v>5876</v>
      </c>
      <c r="F138" s="98" t="s">
        <v>33</v>
      </c>
      <c r="G138" s="57">
        <v>51450</v>
      </c>
      <c r="H138" s="41"/>
      <c r="I138" s="35"/>
      <c r="J138" s="35"/>
    </row>
    <row r="139" spans="1:10" x14ac:dyDescent="0.2">
      <c r="A139" s="39">
        <v>2015</v>
      </c>
      <c r="B139" s="55">
        <v>45873</v>
      </c>
      <c r="C139" s="55">
        <v>2745</v>
      </c>
      <c r="D139" s="97" t="s">
        <v>33</v>
      </c>
      <c r="E139" s="55">
        <v>5274</v>
      </c>
      <c r="F139" s="97" t="s">
        <v>33</v>
      </c>
      <c r="G139" s="124">
        <v>53913</v>
      </c>
      <c r="H139" s="41"/>
      <c r="I139" s="35"/>
      <c r="J139" s="35"/>
    </row>
    <row r="140" spans="1:10" x14ac:dyDescent="0.2">
      <c r="A140" s="41">
        <v>2016</v>
      </c>
      <c r="B140" s="57">
        <v>46987</v>
      </c>
      <c r="C140" s="57">
        <v>2396</v>
      </c>
      <c r="D140" s="98" t="s">
        <v>33</v>
      </c>
      <c r="E140" s="57">
        <v>5653</v>
      </c>
      <c r="F140" s="98" t="s">
        <v>33</v>
      </c>
      <c r="G140" s="57">
        <v>55058</v>
      </c>
      <c r="H140" s="41"/>
      <c r="I140" s="35"/>
      <c r="J140" s="35"/>
    </row>
    <row r="141" spans="1:10" x14ac:dyDescent="0.2">
      <c r="A141" s="59">
        <v>2017</v>
      </c>
      <c r="B141" s="144">
        <v>45925</v>
      </c>
      <c r="C141" s="144">
        <v>2880</v>
      </c>
      <c r="D141" s="146" t="s">
        <v>33</v>
      </c>
      <c r="E141" s="144">
        <v>5552</v>
      </c>
      <c r="F141" s="146" t="s">
        <v>33</v>
      </c>
      <c r="G141" s="147">
        <v>54371</v>
      </c>
      <c r="H141" s="41"/>
      <c r="I141" s="35"/>
      <c r="J141" s="35"/>
    </row>
    <row r="142" spans="1:10" x14ac:dyDescent="0.2">
      <c r="A142" s="91" t="s">
        <v>102</v>
      </c>
      <c r="B142" s="57"/>
      <c r="C142" s="57"/>
      <c r="D142" s="58"/>
      <c r="E142" s="57"/>
      <c r="F142" s="58"/>
      <c r="G142" s="57"/>
      <c r="H142" s="56"/>
      <c r="I142" s="35"/>
      <c r="J142" s="52"/>
    </row>
    <row r="143" spans="1:10" x14ac:dyDescent="0.2">
      <c r="A143" s="203" t="s">
        <v>112</v>
      </c>
      <c r="B143" s="203"/>
      <c r="C143" s="203"/>
      <c r="D143" s="203"/>
      <c r="E143" s="203"/>
      <c r="F143" s="203"/>
      <c r="G143" s="203"/>
      <c r="H143" s="52"/>
      <c r="I143" s="52"/>
      <c r="J143" s="52"/>
    </row>
    <row r="144" spans="1:10" x14ac:dyDescent="0.2">
      <c r="A144" s="60" t="s">
        <v>113</v>
      </c>
      <c r="B144" s="60"/>
      <c r="C144" s="60"/>
      <c r="D144" s="60"/>
      <c r="E144" s="60"/>
      <c r="F144" s="60"/>
      <c r="G144" s="60"/>
      <c r="H144" s="52"/>
      <c r="I144" s="52"/>
      <c r="J144" s="35"/>
    </row>
    <row r="145" spans="1:12" x14ac:dyDescent="0.2">
      <c r="A145" s="38"/>
      <c r="B145" s="49"/>
      <c r="C145" s="49"/>
      <c r="D145" s="49"/>
      <c r="E145" s="49"/>
      <c r="F145" s="49"/>
      <c r="G145" s="35"/>
      <c r="H145" s="35"/>
      <c r="I145" s="35"/>
      <c r="J145" s="35"/>
    </row>
    <row r="146" spans="1:12" x14ac:dyDescent="0.2">
      <c r="A146" s="34" t="s">
        <v>127</v>
      </c>
      <c r="B146" s="35"/>
      <c r="C146" s="35"/>
      <c r="D146" s="35"/>
      <c r="E146" s="35"/>
      <c r="F146" s="35"/>
      <c r="G146" s="35"/>
      <c r="H146" s="35"/>
      <c r="I146" s="35"/>
      <c r="J146" s="35"/>
    </row>
    <row r="147" spans="1:12" x14ac:dyDescent="0.2">
      <c r="A147" s="54" t="s">
        <v>128</v>
      </c>
      <c r="B147" s="35"/>
      <c r="C147" s="35"/>
      <c r="D147" s="35"/>
      <c r="E147" s="35"/>
      <c r="F147" s="35"/>
      <c r="G147" s="35"/>
      <c r="H147" s="35"/>
      <c r="I147" s="35"/>
      <c r="J147" s="35"/>
    </row>
    <row r="148" spans="1:12" x14ac:dyDescent="0.2">
      <c r="A148" s="35"/>
      <c r="B148" s="35"/>
      <c r="C148" s="35"/>
      <c r="D148" s="35"/>
      <c r="E148" s="35"/>
      <c r="F148" s="35"/>
      <c r="G148" s="35"/>
      <c r="H148" s="35"/>
      <c r="I148" s="36" t="s">
        <v>72</v>
      </c>
      <c r="J148" s="35"/>
    </row>
    <row r="149" spans="1:12" x14ac:dyDescent="0.2">
      <c r="A149" s="35"/>
      <c r="B149" s="35"/>
      <c r="C149" s="35"/>
      <c r="D149" s="35"/>
      <c r="E149" s="35"/>
      <c r="F149" s="35"/>
      <c r="G149" s="35"/>
      <c r="H149" s="35"/>
      <c r="I149" s="36" t="s">
        <v>23</v>
      </c>
      <c r="J149" s="38"/>
    </row>
    <row r="150" spans="1:12" x14ac:dyDescent="0.2">
      <c r="A150" s="228" t="s">
        <v>85</v>
      </c>
      <c r="B150" s="205" t="s">
        <v>73</v>
      </c>
      <c r="C150" s="206"/>
      <c r="D150" s="206"/>
      <c r="E150" s="206"/>
      <c r="F150" s="206"/>
      <c r="G150" s="206"/>
      <c r="H150" s="218" t="s">
        <v>100</v>
      </c>
      <c r="I150" s="228" t="s">
        <v>94</v>
      </c>
      <c r="J150" s="38"/>
    </row>
    <row r="151" spans="1:12" x14ac:dyDescent="0.2">
      <c r="A151" s="228"/>
      <c r="B151" s="214" t="s">
        <v>74</v>
      </c>
      <c r="C151" s="215"/>
      <c r="D151" s="215"/>
      <c r="E151" s="215"/>
      <c r="F151" s="215"/>
      <c r="G151" s="216"/>
      <c r="H151" s="219"/>
      <c r="I151" s="228"/>
      <c r="J151" s="38"/>
    </row>
    <row r="152" spans="1:12" ht="38.25" x14ac:dyDescent="0.2">
      <c r="A152" s="228"/>
      <c r="B152" s="75" t="s">
        <v>75</v>
      </c>
      <c r="C152" s="76" t="s">
        <v>76</v>
      </c>
      <c r="D152" s="75" t="s">
        <v>77</v>
      </c>
      <c r="E152" s="76" t="s">
        <v>78</v>
      </c>
      <c r="F152" s="76" t="s">
        <v>79</v>
      </c>
      <c r="G152" s="61" t="s">
        <v>80</v>
      </c>
      <c r="H152" s="219"/>
      <c r="I152" s="228"/>
      <c r="J152" s="38"/>
    </row>
    <row r="153" spans="1:12" ht="39.75" customHeight="1" x14ac:dyDescent="0.2">
      <c r="A153" s="228"/>
      <c r="B153" s="69" t="s">
        <v>67</v>
      </c>
      <c r="C153" s="70" t="s">
        <v>68</v>
      </c>
      <c r="D153" s="70" t="s">
        <v>69</v>
      </c>
      <c r="E153" s="70" t="s">
        <v>70</v>
      </c>
      <c r="F153" s="70" t="s">
        <v>71</v>
      </c>
      <c r="G153" s="66" t="s">
        <v>81</v>
      </c>
      <c r="H153" s="220"/>
      <c r="I153" s="228"/>
      <c r="J153" s="57"/>
    </row>
    <row r="154" spans="1:12" x14ac:dyDescent="0.2">
      <c r="A154" s="41">
        <v>2002</v>
      </c>
      <c r="B154" s="57">
        <v>57332</v>
      </c>
      <c r="C154" s="57">
        <v>1443</v>
      </c>
      <c r="D154" s="58">
        <v>87</v>
      </c>
      <c r="E154" s="57">
        <v>4128</v>
      </c>
      <c r="F154" s="58">
        <v>719</v>
      </c>
      <c r="G154" s="57">
        <v>63709</v>
      </c>
      <c r="H154" s="57">
        <v>6375</v>
      </c>
      <c r="I154" s="57">
        <v>70084</v>
      </c>
      <c r="J154" s="57"/>
      <c r="L154" s="125"/>
    </row>
    <row r="155" spans="1:12" x14ac:dyDescent="0.2">
      <c r="A155" s="39">
        <v>2003</v>
      </c>
      <c r="B155" s="55">
        <v>40594</v>
      </c>
      <c r="C155" s="55">
        <v>1038</v>
      </c>
      <c r="D155" s="101">
        <v>156</v>
      </c>
      <c r="E155" s="55">
        <v>5340</v>
      </c>
      <c r="F155" s="101">
        <v>265</v>
      </c>
      <c r="G155" s="55">
        <v>47393</v>
      </c>
      <c r="H155" s="55">
        <v>5070</v>
      </c>
      <c r="I155" s="55">
        <v>52463</v>
      </c>
      <c r="J155" s="57"/>
    </row>
    <row r="156" spans="1:12" x14ac:dyDescent="0.2">
      <c r="A156" s="41">
        <v>2004</v>
      </c>
      <c r="B156" s="57">
        <v>49113</v>
      </c>
      <c r="C156" s="57">
        <v>2057</v>
      </c>
      <c r="D156" s="58" t="s">
        <v>33</v>
      </c>
      <c r="E156" s="57">
        <v>8673</v>
      </c>
      <c r="F156" s="58" t="s">
        <v>33</v>
      </c>
      <c r="G156" s="57">
        <v>59992</v>
      </c>
      <c r="H156" s="57">
        <v>6827</v>
      </c>
      <c r="I156" s="57">
        <v>66819</v>
      </c>
      <c r="J156" s="57"/>
    </row>
    <row r="157" spans="1:12" x14ac:dyDescent="0.2">
      <c r="A157" s="39">
        <v>2005</v>
      </c>
      <c r="B157" s="55">
        <v>58717</v>
      </c>
      <c r="C157" s="55">
        <v>4963</v>
      </c>
      <c r="D157" s="101" t="s">
        <v>33</v>
      </c>
      <c r="E157" s="55">
        <v>12953</v>
      </c>
      <c r="F157" s="101" t="s">
        <v>33</v>
      </c>
      <c r="G157" s="55">
        <v>76715</v>
      </c>
      <c r="H157" s="55">
        <v>9485</v>
      </c>
      <c r="I157" s="55">
        <v>86200</v>
      </c>
      <c r="J157" s="57"/>
    </row>
    <row r="158" spans="1:12" x14ac:dyDescent="0.2">
      <c r="A158" s="41">
        <v>2006</v>
      </c>
      <c r="B158" s="57">
        <v>63830</v>
      </c>
      <c r="C158" s="57">
        <v>2971</v>
      </c>
      <c r="D158" s="58" t="s">
        <v>33</v>
      </c>
      <c r="E158" s="57">
        <v>14520</v>
      </c>
      <c r="F158" s="58" t="s">
        <v>33</v>
      </c>
      <c r="G158" s="57">
        <v>81416</v>
      </c>
      <c r="H158" s="57">
        <v>9821</v>
      </c>
      <c r="I158" s="57">
        <v>91237</v>
      </c>
      <c r="J158" s="57"/>
    </row>
    <row r="159" spans="1:12" x14ac:dyDescent="0.2">
      <c r="A159" s="39">
        <v>2007</v>
      </c>
      <c r="B159" s="55">
        <v>73360</v>
      </c>
      <c r="C159" s="55">
        <v>3061</v>
      </c>
      <c r="D159" s="101" t="s">
        <v>33</v>
      </c>
      <c r="E159" s="55">
        <v>11982</v>
      </c>
      <c r="F159" s="101" t="s">
        <v>33</v>
      </c>
      <c r="G159" s="55">
        <v>88950</v>
      </c>
      <c r="H159" s="55">
        <v>11203</v>
      </c>
      <c r="I159" s="55">
        <v>100153</v>
      </c>
      <c r="J159" s="57"/>
    </row>
    <row r="160" spans="1:12" x14ac:dyDescent="0.2">
      <c r="A160" s="41">
        <v>2008</v>
      </c>
      <c r="B160" s="57">
        <v>68374</v>
      </c>
      <c r="C160" s="57">
        <v>2214</v>
      </c>
      <c r="D160" s="58" t="s">
        <v>33</v>
      </c>
      <c r="E160" s="57">
        <v>10970</v>
      </c>
      <c r="F160" s="58" t="s">
        <v>33</v>
      </c>
      <c r="G160" s="57">
        <v>81771</v>
      </c>
      <c r="H160" s="57">
        <v>9570</v>
      </c>
      <c r="I160" s="57">
        <v>91341</v>
      </c>
      <c r="J160" s="57"/>
    </row>
    <row r="161" spans="1:12" x14ac:dyDescent="0.2">
      <c r="A161" s="39">
        <v>2009</v>
      </c>
      <c r="B161" s="55">
        <v>75981</v>
      </c>
      <c r="C161" s="55">
        <v>3588</v>
      </c>
      <c r="D161" s="101" t="s">
        <v>33</v>
      </c>
      <c r="E161" s="55">
        <v>12421</v>
      </c>
      <c r="F161" s="101" t="s">
        <v>33</v>
      </c>
      <c r="G161" s="55">
        <v>92421</v>
      </c>
      <c r="H161" s="55">
        <v>10616</v>
      </c>
      <c r="I161" s="55">
        <v>103037</v>
      </c>
      <c r="J161" s="57"/>
    </row>
    <row r="162" spans="1:12" x14ac:dyDescent="0.2">
      <c r="A162" s="41">
        <v>2010</v>
      </c>
      <c r="B162" s="57">
        <v>70500</v>
      </c>
      <c r="C162" s="57">
        <v>3360</v>
      </c>
      <c r="D162" s="58" t="s">
        <v>33</v>
      </c>
      <c r="E162" s="57">
        <v>15000</v>
      </c>
      <c r="F162" s="58" t="s">
        <v>33</v>
      </c>
      <c r="G162" s="57">
        <v>88932</v>
      </c>
      <c r="H162" s="57">
        <v>10133</v>
      </c>
      <c r="I162" s="57">
        <v>99065</v>
      </c>
      <c r="J162" s="57"/>
    </row>
    <row r="163" spans="1:12" x14ac:dyDescent="0.2">
      <c r="A163" s="39">
        <v>2011</v>
      </c>
      <c r="B163" s="55">
        <v>68773</v>
      </c>
      <c r="C163" s="55">
        <v>3615</v>
      </c>
      <c r="D163" s="101" t="s">
        <v>33</v>
      </c>
      <c r="E163" s="55">
        <v>16196</v>
      </c>
      <c r="F163" s="101" t="s">
        <v>33</v>
      </c>
      <c r="G163" s="55">
        <v>88650</v>
      </c>
      <c r="H163" s="55">
        <v>9959</v>
      </c>
      <c r="I163" s="55">
        <v>98609</v>
      </c>
      <c r="J163" s="57"/>
    </row>
    <row r="164" spans="1:12" x14ac:dyDescent="0.2">
      <c r="A164" s="41">
        <v>2012</v>
      </c>
      <c r="B164" s="57">
        <v>69484</v>
      </c>
      <c r="C164" s="57">
        <v>3373</v>
      </c>
      <c r="D164" s="58" t="s">
        <v>33</v>
      </c>
      <c r="E164" s="57">
        <v>15759</v>
      </c>
      <c r="F164" s="58" t="s">
        <v>33</v>
      </c>
      <c r="G164" s="57">
        <v>88657</v>
      </c>
      <c r="H164" s="57">
        <v>10349</v>
      </c>
      <c r="I164" s="57">
        <v>99006</v>
      </c>
      <c r="J164" s="57"/>
    </row>
    <row r="165" spans="1:12" x14ac:dyDescent="0.2">
      <c r="A165" s="39">
        <v>2013</v>
      </c>
      <c r="B165" s="55">
        <v>64682</v>
      </c>
      <c r="C165" s="55">
        <v>4093</v>
      </c>
      <c r="D165" s="101" t="s">
        <v>33</v>
      </c>
      <c r="E165" s="55">
        <v>15816</v>
      </c>
      <c r="F165" s="101" t="s">
        <v>33</v>
      </c>
      <c r="G165" s="55">
        <v>84691</v>
      </c>
      <c r="H165" s="55">
        <v>9828</v>
      </c>
      <c r="I165" s="55">
        <v>94519</v>
      </c>
      <c r="J165" s="35"/>
    </row>
    <row r="166" spans="1:12" x14ac:dyDescent="0.2">
      <c r="A166" s="41">
        <v>2014</v>
      </c>
      <c r="B166" s="57">
        <v>67045</v>
      </c>
      <c r="C166" s="57">
        <v>4162</v>
      </c>
      <c r="D166" s="58" t="s">
        <v>33</v>
      </c>
      <c r="E166" s="57">
        <v>16976</v>
      </c>
      <c r="F166" s="58" t="s">
        <v>33</v>
      </c>
      <c r="G166" s="57">
        <v>88208</v>
      </c>
      <c r="H166" s="57">
        <v>9787</v>
      </c>
      <c r="I166" s="57">
        <v>97995</v>
      </c>
      <c r="J166" s="35"/>
    </row>
    <row r="167" spans="1:12" x14ac:dyDescent="0.2">
      <c r="A167" s="39">
        <v>2015</v>
      </c>
      <c r="B167" s="55">
        <v>71138</v>
      </c>
      <c r="C167" s="55">
        <v>4986</v>
      </c>
      <c r="D167" s="101" t="s">
        <v>33</v>
      </c>
      <c r="E167" s="55">
        <v>15102</v>
      </c>
      <c r="F167" s="101" t="s">
        <v>33</v>
      </c>
      <c r="G167" s="101">
        <v>91296</v>
      </c>
      <c r="H167" s="101">
        <v>9956</v>
      </c>
      <c r="I167" s="101">
        <v>101252</v>
      </c>
      <c r="J167" s="35"/>
      <c r="L167" s="125"/>
    </row>
    <row r="168" spans="1:12" x14ac:dyDescent="0.2">
      <c r="A168" s="41">
        <v>2016</v>
      </c>
      <c r="B168" s="57">
        <v>74873</v>
      </c>
      <c r="C168" s="57">
        <v>4207</v>
      </c>
      <c r="D168" s="58" t="s">
        <v>33</v>
      </c>
      <c r="E168" s="57">
        <v>17340</v>
      </c>
      <c r="F168" s="58" t="s">
        <v>33</v>
      </c>
      <c r="G168" s="57">
        <v>96498</v>
      </c>
      <c r="H168" s="57">
        <v>10354</v>
      </c>
      <c r="I168" s="57">
        <v>106852</v>
      </c>
      <c r="J168" s="35"/>
      <c r="L168" s="125"/>
    </row>
    <row r="169" spans="1:12" x14ac:dyDescent="0.2">
      <c r="A169" s="59">
        <v>2017</v>
      </c>
      <c r="B169" s="144">
        <v>74763</v>
      </c>
      <c r="C169" s="144">
        <v>5017.7999999999993</v>
      </c>
      <c r="D169" s="145" t="s">
        <v>33</v>
      </c>
      <c r="E169" s="144">
        <v>15235.8</v>
      </c>
      <c r="F169" s="145" t="s">
        <v>129</v>
      </c>
      <c r="G169" s="145">
        <v>95074</v>
      </c>
      <c r="H169" s="145">
        <v>8886</v>
      </c>
      <c r="I169" s="145">
        <v>103960</v>
      </c>
      <c r="J169" s="35"/>
    </row>
    <row r="170" spans="1:12" x14ac:dyDescent="0.2">
      <c r="A170" s="91" t="s">
        <v>102</v>
      </c>
      <c r="B170" s="57"/>
      <c r="C170" s="57"/>
      <c r="D170" s="58"/>
      <c r="E170" s="57"/>
      <c r="F170" s="58"/>
      <c r="G170" s="57"/>
      <c r="H170" s="57"/>
      <c r="I170" s="56"/>
      <c r="J170" s="35"/>
    </row>
    <row r="171" spans="1:12" x14ac:dyDescent="0.2">
      <c r="A171" s="226" t="s">
        <v>112</v>
      </c>
      <c r="B171" s="226"/>
      <c r="C171" s="226"/>
      <c r="D171" s="226"/>
      <c r="E171" s="226"/>
      <c r="F171" s="226"/>
      <c r="G171" s="226"/>
      <c r="H171" s="226"/>
      <c r="I171" s="226"/>
    </row>
    <row r="172" spans="1:12" x14ac:dyDescent="0.2">
      <c r="A172" s="227" t="s">
        <v>113</v>
      </c>
      <c r="B172" s="227"/>
      <c r="C172" s="227"/>
      <c r="D172" s="227"/>
      <c r="E172" s="227"/>
      <c r="F172" s="227"/>
      <c r="G172" s="227"/>
      <c r="H172" s="227"/>
      <c r="I172" s="227"/>
    </row>
  </sheetData>
  <mergeCells count="70">
    <mergeCell ref="A172:I172"/>
    <mergeCell ref="A5:A8"/>
    <mergeCell ref="A36:A39"/>
    <mergeCell ref="A86:H86"/>
    <mergeCell ref="A87:H87"/>
    <mergeCell ref="A94:A97"/>
    <mergeCell ref="A122:A125"/>
    <mergeCell ref="B122:G122"/>
    <mergeCell ref="B123:G123"/>
    <mergeCell ref="A143:G143"/>
    <mergeCell ref="A150:A153"/>
    <mergeCell ref="B150:G150"/>
    <mergeCell ref="A30:H30"/>
    <mergeCell ref="H150:H153"/>
    <mergeCell ref="I150:I153"/>
    <mergeCell ref="B151:G151"/>
    <mergeCell ref="A171:I171"/>
    <mergeCell ref="B5:F5"/>
    <mergeCell ref="G5:G8"/>
    <mergeCell ref="H5:H8"/>
    <mergeCell ref="B6:F6"/>
    <mergeCell ref="A29:H29"/>
    <mergeCell ref="F48:G48"/>
    <mergeCell ref="B36:E36"/>
    <mergeCell ref="F36:G39"/>
    <mergeCell ref="B37:E37"/>
    <mergeCell ref="F40:G40"/>
    <mergeCell ref="F41:G41"/>
    <mergeCell ref="F42:G42"/>
    <mergeCell ref="F43:G43"/>
    <mergeCell ref="F44:G44"/>
    <mergeCell ref="F45:G45"/>
    <mergeCell ref="F46:G46"/>
    <mergeCell ref="F47:G47"/>
    <mergeCell ref="F49:G49"/>
    <mergeCell ref="F50:G50"/>
    <mergeCell ref="A57:H57"/>
    <mergeCell ref="F53:G53"/>
    <mergeCell ref="F52:G52"/>
    <mergeCell ref="F56:G56"/>
    <mergeCell ref="F55:G55"/>
    <mergeCell ref="F54:G54"/>
    <mergeCell ref="A58:H58"/>
    <mergeCell ref="A64:A67"/>
    <mergeCell ref="B64:F64"/>
    <mergeCell ref="G64:G67"/>
    <mergeCell ref="H64:H67"/>
    <mergeCell ref="B65:F65"/>
    <mergeCell ref="F105:G105"/>
    <mergeCell ref="F106:G106"/>
    <mergeCell ref="B94:E94"/>
    <mergeCell ref="F94:G97"/>
    <mergeCell ref="B95:E95"/>
    <mergeCell ref="F98:G98"/>
    <mergeCell ref="F99:G99"/>
    <mergeCell ref="F100:G100"/>
    <mergeCell ref="F101:G101"/>
    <mergeCell ref="F102:G102"/>
    <mergeCell ref="F103:G103"/>
    <mergeCell ref="F104:G104"/>
    <mergeCell ref="F107:G107"/>
    <mergeCell ref="F108:G108"/>
    <mergeCell ref="A115:H115"/>
    <mergeCell ref="A116:H116"/>
    <mergeCell ref="F111:G111"/>
    <mergeCell ref="F110:G110"/>
    <mergeCell ref="F109:G109"/>
    <mergeCell ref="F114:G114"/>
    <mergeCell ref="F113:G113"/>
    <mergeCell ref="F112:G112"/>
  </mergeCells>
  <pageMargins left="0.78740157480314965" right="0" top="0.59055118110236227" bottom="0.19685039370078741" header="0.19685039370078741" footer="0"/>
  <pageSetup paperSize="9" orientation="portrait" r:id="rId1"/>
  <rowBreaks count="5" manualBreakCount="5">
    <brk id="30" max="16383" man="1"/>
    <brk id="58" max="16383" man="1"/>
    <brk id="88" max="16383" man="1"/>
    <brk id="116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Homepage</vt:lpstr>
      <vt:lpstr>TotalMeat-2017</vt:lpstr>
      <vt:lpstr>red&amp;poultry-meat-2017</vt:lpstr>
      <vt:lpstr>'red&amp;poultry-meat-2017'!Print_Area</vt:lpstr>
      <vt:lpstr>'TotalMeat-2017'!Print_Area</vt:lpstr>
    </vt:vector>
  </TitlesOfParts>
  <Company>Agro-statistics Department, MAF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v.galabova</dc:creator>
  <cp:lastModifiedBy>Vladislav Kostadinov</cp:lastModifiedBy>
  <cp:lastPrinted>2019-04-04T14:15:28Z</cp:lastPrinted>
  <dcterms:created xsi:type="dcterms:W3CDTF">2005-08-03T07:54:11Z</dcterms:created>
  <dcterms:modified xsi:type="dcterms:W3CDTF">2019-04-08T10:09:42Z</dcterms:modified>
</cp:coreProperties>
</file>